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8301 повт А ЭФ (ПЭС) мирэк рек\Приложение 1 к ДоЗ Тех. требования\"/>
    </mc:Choice>
  </mc:AlternateContent>
  <bookViews>
    <workbookView xWindow="480" yWindow="75" windowWidth="11340" windowHeight="9345"/>
  </bookViews>
  <sheets>
    <sheet name="Т" sheetId="3" r:id="rId1"/>
    <sheet name="Т (2)" sheetId="7" state="hidden" r:id="rId2"/>
    <sheet name="Т (3)" sheetId="8" state="hidden" r:id="rId3"/>
    <sheet name="расчет МРСК" sheetId="2" r:id="rId4"/>
    <sheet name="Лист2" sheetId="6" state="hidden" r:id="rId5"/>
    <sheet name="Лист1" sheetId="5" state="hidden" r:id="rId6"/>
    <sheet name="интерполяция" sheetId="4" state="hidden" r:id="rId7"/>
  </sheets>
  <externalReferences>
    <externalReference r:id="rId8"/>
    <externalReference r:id="rId9"/>
  </externalReferences>
  <definedNames>
    <definedName name="_xlnm._FilterDatabase" localSheetId="5" hidden="1">Лист1!$A$1:$D$1</definedName>
    <definedName name="_xlnm._FilterDatabase" localSheetId="3" hidden="1">'расчет МРСК'!$A$9:$O$26</definedName>
    <definedName name="GS" localSheetId="0">#REF!</definedName>
    <definedName name="GS" localSheetId="1">#REF!</definedName>
    <definedName name="GS" localSheetId="2">#REF!</definedName>
    <definedName name="GS">#REF!</definedName>
    <definedName name="Language">[1]Финплан!$J$1</definedName>
    <definedName name="_xlnm.Print_Titles" localSheetId="0">Т!$12:$12</definedName>
    <definedName name="_xlnm.Print_Titles" localSheetId="1">'Т (2)'!$12:$12</definedName>
    <definedName name="_xlnm.Print_Titles" localSheetId="2">'Т (3)'!$12:$12</definedName>
    <definedName name="ИТ" localSheetId="0">[2]мсн!#REF!</definedName>
    <definedName name="ИТ" localSheetId="1">[2]мсн!#REF!</definedName>
    <definedName name="ИТ" localSheetId="2">[2]мсн!#REF!</definedName>
    <definedName name="ИТ">[2]мсн!#REF!</definedName>
    <definedName name="ллл" localSheetId="0">[2]мсн!#REF!</definedName>
    <definedName name="ллл" localSheetId="1">[2]мсн!#REF!</definedName>
    <definedName name="ллл" localSheetId="2">[2]мсн!#REF!</definedName>
    <definedName name="ллл">[2]мсн!#REF!</definedName>
    <definedName name="_xlnm.Print_Area" localSheetId="3">'расчет МРСК'!$A$1:$M$40</definedName>
    <definedName name="_xlnm.Print_Area" localSheetId="0">Т!$A$1:$H$50</definedName>
    <definedName name="_xlnm.Print_Area" localSheetId="1">'Т (2)'!$A$1:$H$65</definedName>
    <definedName name="_xlnm.Print_Area" localSheetId="2">'Т (3)'!$A$1:$H$65</definedName>
    <definedName name="упр" localSheetId="0">[2]мсн!#REF!</definedName>
    <definedName name="упр" localSheetId="1">[2]мсн!#REF!</definedName>
    <definedName name="упр" localSheetId="2">[2]мсн!#REF!</definedName>
    <definedName name="упр">[2]мсн!#REF!</definedName>
    <definedName name="финансирование" localSheetId="0">#REF!</definedName>
    <definedName name="финансирование" localSheetId="1">#REF!</definedName>
    <definedName name="финансирование" localSheetId="2">#REF!</definedName>
    <definedName name="финансирование">#REF!</definedName>
    <definedName name="юж" localSheetId="0">#REF!</definedName>
    <definedName name="юж" localSheetId="1">#REF!</definedName>
    <definedName name="юж" localSheetId="2">#REF!</definedName>
    <definedName name="юж">#REF!</definedName>
  </definedNames>
  <calcPr calcId="162913" refMode="R1C1"/>
</workbook>
</file>

<file path=xl/calcChain.xml><?xml version="1.0" encoding="utf-8"?>
<calcChain xmlns="http://schemas.openxmlformats.org/spreadsheetml/2006/main">
  <c r="H42" i="3" l="1"/>
  <c r="H12" i="2" l="1"/>
  <c r="H14" i="2"/>
  <c r="H13" i="2"/>
  <c r="E26" i="3"/>
  <c r="L14" i="2"/>
  <c r="L13" i="2"/>
  <c r="L12" i="2"/>
  <c r="G14" i="2" l="1"/>
  <c r="G13" i="2"/>
  <c r="G12" i="2"/>
  <c r="K12" i="2" l="1"/>
  <c r="I14" i="2"/>
  <c r="I13" i="2"/>
  <c r="J14" i="2"/>
  <c r="J13" i="2"/>
  <c r="K14" i="2"/>
  <c r="M14" i="2" s="1"/>
  <c r="J12" i="2"/>
  <c r="K13" i="2"/>
  <c r="M13" i="2" s="1"/>
  <c r="H54" i="8"/>
  <c r="H53" i="8"/>
  <c r="H52" i="8"/>
  <c r="H47" i="8"/>
  <c r="G37" i="8"/>
  <c r="G43" i="8" s="1"/>
  <c r="G48" i="8" s="1"/>
  <c r="H36" i="8"/>
  <c r="H33" i="8"/>
  <c r="G33" i="8"/>
  <c r="G34" i="8" s="1"/>
  <c r="F33" i="8"/>
  <c r="E33" i="8"/>
  <c r="D33" i="8"/>
  <c r="H32" i="8"/>
  <c r="H31" i="8"/>
  <c r="H29" i="8"/>
  <c r="G25" i="8"/>
  <c r="G27" i="8" s="1"/>
  <c r="G45" i="8" s="1"/>
  <c r="G46" i="8" s="1"/>
  <c r="H24" i="8"/>
  <c r="G24" i="8"/>
  <c r="G20" i="8"/>
  <c r="E20" i="8"/>
  <c r="E25" i="8" s="1"/>
  <c r="D20" i="8"/>
  <c r="H19" i="8"/>
  <c r="H18" i="8"/>
  <c r="H17" i="8"/>
  <c r="H16" i="8"/>
  <c r="H14" i="8"/>
  <c r="H54" i="7"/>
  <c r="H53" i="7"/>
  <c r="H52" i="7"/>
  <c r="H47" i="7"/>
  <c r="H37" i="7"/>
  <c r="G37" i="7"/>
  <c r="G43" i="7" s="1"/>
  <c r="G48" i="7" s="1"/>
  <c r="H36" i="7"/>
  <c r="H33" i="7"/>
  <c r="G33" i="7"/>
  <c r="G34" i="7" s="1"/>
  <c r="F33" i="7"/>
  <c r="E33" i="7"/>
  <c r="D33" i="7"/>
  <c r="H32" i="7"/>
  <c r="H31" i="7"/>
  <c r="H29" i="7"/>
  <c r="G25" i="7"/>
  <c r="G27" i="7" s="1"/>
  <c r="G45" i="7" s="1"/>
  <c r="G46" i="7" s="1"/>
  <c r="H24" i="7"/>
  <c r="G24" i="7"/>
  <c r="G20" i="7"/>
  <c r="E20" i="7"/>
  <c r="E25" i="7" s="1"/>
  <c r="D20" i="7"/>
  <c r="H19" i="7"/>
  <c r="H18" i="7"/>
  <c r="H17" i="7"/>
  <c r="H16" i="7"/>
  <c r="H14" i="7"/>
  <c r="L15" i="2" l="1"/>
  <c r="K15" i="2"/>
  <c r="M12" i="2"/>
  <c r="M15" i="2" s="1"/>
  <c r="H15" i="2"/>
  <c r="E27" i="8"/>
  <c r="G51" i="8"/>
  <c r="G50" i="8"/>
  <c r="H37" i="8"/>
  <c r="E27" i="7"/>
  <c r="G51" i="7"/>
  <c r="G50" i="7"/>
  <c r="M16" i="2" l="1"/>
  <c r="M17" i="2" s="1"/>
  <c r="G55" i="8"/>
  <c r="H50" i="8"/>
  <c r="E34" i="8"/>
  <c r="G55" i="7"/>
  <c r="H50" i="7"/>
  <c r="E34" i="7"/>
  <c r="E43" i="8" l="1"/>
  <c r="G56" i="8"/>
  <c r="G57" i="8" s="1"/>
  <c r="E43" i="7"/>
  <c r="G56" i="7"/>
  <c r="G57" i="7" s="1"/>
  <c r="E46" i="8" l="1"/>
  <c r="E48" i="8" s="1"/>
  <c r="E55" i="8" s="1"/>
  <c r="E46" i="7"/>
  <c r="E48" i="7" s="1"/>
  <c r="E55" i="7" s="1"/>
  <c r="E56" i="8" l="1"/>
  <c r="E57" i="8" s="1"/>
  <c r="E56" i="7"/>
  <c r="E57" i="7" s="1"/>
  <c r="C105" i="6"/>
  <c r="C267" i="5" l="1"/>
  <c r="C264" i="5"/>
  <c r="D264" i="5"/>
  <c r="B264" i="5"/>
  <c r="D27" i="3" l="1"/>
  <c r="D28" i="3" s="1"/>
  <c r="F27" i="3" l="1"/>
  <c r="H18" i="3" l="1"/>
  <c r="K16" i="2" l="1"/>
  <c r="D33" i="3" s="1"/>
  <c r="L16" i="2"/>
  <c r="H25" i="3"/>
  <c r="E27" i="3"/>
  <c r="I15" i="2"/>
  <c r="J15" i="2"/>
  <c r="J16" i="2" s="1"/>
  <c r="H45" i="3"/>
  <c r="H44" i="3"/>
  <c r="H38" i="3"/>
  <c r="D19" i="3"/>
  <c r="H14" i="3"/>
  <c r="I16" i="2" l="1"/>
  <c r="F16" i="7"/>
  <c r="F20" i="7" s="1"/>
  <c r="F16" i="8"/>
  <c r="F20" i="8" s="1"/>
  <c r="E30" i="8"/>
  <c r="H30" i="8" s="1"/>
  <c r="E30" i="7"/>
  <c r="H30" i="7" s="1"/>
  <c r="D39" i="8"/>
  <c r="H39" i="8" s="1"/>
  <c r="D39" i="7"/>
  <c r="H39" i="7" s="1"/>
  <c r="J17" i="2"/>
  <c r="H17" i="3"/>
  <c r="H43" i="3"/>
  <c r="F25" i="8" l="1"/>
  <c r="H20" i="8"/>
  <c r="F25" i="7"/>
  <c r="H20" i="7"/>
  <c r="H16" i="2"/>
  <c r="H17" i="2" s="1"/>
  <c r="D30" i="3"/>
  <c r="L17" i="2"/>
  <c r="K17" i="2"/>
  <c r="D34" i="3" s="1"/>
  <c r="I17" i="2"/>
  <c r="E24" i="3"/>
  <c r="G19" i="3" l="1"/>
  <c r="G28" i="3"/>
  <c r="D36" i="3"/>
  <c r="E16" i="3"/>
  <c r="H16" i="3" s="1"/>
  <c r="G27" i="3"/>
  <c r="F27" i="7"/>
  <c r="H25" i="7"/>
  <c r="F27" i="8"/>
  <c r="H25" i="8"/>
  <c r="N20" i="2"/>
  <c r="H24" i="3"/>
  <c r="E19" i="3" l="1"/>
  <c r="E28" i="3" s="1"/>
  <c r="E34" i="3" s="1"/>
  <c r="F34" i="8"/>
  <c r="H27" i="8"/>
  <c r="F34" i="7"/>
  <c r="H27" i="7"/>
  <c r="N19" i="2"/>
  <c r="F19" i="3"/>
  <c r="F43" i="7" l="1"/>
  <c r="H34" i="7"/>
  <c r="D42" i="7" s="1"/>
  <c r="F43" i="8"/>
  <c r="H34" i="8"/>
  <c r="D42" i="8" s="1"/>
  <c r="F28" i="3"/>
  <c r="F46" i="3" s="1"/>
  <c r="F48" i="3" s="1"/>
  <c r="H19" i="3"/>
  <c r="H30" i="3"/>
  <c r="F48" i="8" l="1"/>
  <c r="F51" i="8" s="1"/>
  <c r="F45" i="8"/>
  <c r="F46" i="8" s="1"/>
  <c r="H42" i="7"/>
  <c r="D43" i="7"/>
  <c r="D43" i="8"/>
  <c r="H42" i="8"/>
  <c r="F45" i="7"/>
  <c r="F46" i="7" s="1"/>
  <c r="F48" i="7"/>
  <c r="F51" i="7" s="1"/>
  <c r="F42" i="3"/>
  <c r="F47" i="3" s="1"/>
  <c r="F37" i="3"/>
  <c r="H51" i="7" l="1"/>
  <c r="F55" i="7"/>
  <c r="F56" i="7" s="1"/>
  <c r="F57" i="7" s="1"/>
  <c r="D45" i="7"/>
  <c r="H43" i="7"/>
  <c r="D45" i="8"/>
  <c r="H43" i="8"/>
  <c r="H51" i="8"/>
  <c r="F55" i="8"/>
  <c r="F56" i="8" s="1"/>
  <c r="F57" i="8" s="1"/>
  <c r="H23" i="3"/>
  <c r="H27" i="3" s="1"/>
  <c r="G36" i="3" l="1"/>
  <c r="G37" i="3"/>
  <c r="G39" i="3" s="1"/>
  <c r="G41" i="3" s="1"/>
  <c r="G42" i="3" s="1"/>
  <c r="G46" i="3" s="1"/>
  <c r="G47" i="3" s="1"/>
  <c r="D46" i="8"/>
  <c r="H45" i="8"/>
  <c r="H45" i="7"/>
  <c r="D46" i="7"/>
  <c r="H28" i="3"/>
  <c r="E36" i="3" l="1"/>
  <c r="H36" i="3" s="1"/>
  <c r="H46" i="7"/>
  <c r="H48" i="7" s="1"/>
  <c r="D48" i="7"/>
  <c r="D55" i="7" s="1"/>
  <c r="H46" i="8"/>
  <c r="H48" i="8" s="1"/>
  <c r="D48" i="8"/>
  <c r="D55" i="8" s="1"/>
  <c r="H33" i="3"/>
  <c r="E37" i="3" l="1"/>
  <c r="E39" i="3" s="1"/>
  <c r="G48" i="3"/>
  <c r="D56" i="8"/>
  <c r="D57" i="8" s="1"/>
  <c r="H55" i="8"/>
  <c r="D56" i="7"/>
  <c r="D57" i="7" s="1"/>
  <c r="H55" i="7"/>
  <c r="H34" i="3"/>
  <c r="D37" i="3"/>
  <c r="D39" i="3" s="1"/>
  <c r="D42" i="3" l="1"/>
  <c r="D46" i="3" s="1"/>
  <c r="E42" i="3"/>
  <c r="E46" i="3" s="1"/>
  <c r="E47" i="3" s="1"/>
  <c r="H57" i="8"/>
  <c r="H56" i="8"/>
  <c r="H56" i="7"/>
  <c r="H57" i="7"/>
  <c r="H37" i="3"/>
  <c r="H39" i="3" s="1"/>
  <c r="D47" i="3" l="1"/>
  <c r="I46" i="3"/>
  <c r="H46" i="3"/>
  <c r="E48" i="3"/>
  <c r="H47" i="3" l="1"/>
  <c r="H48" i="3"/>
  <c r="D48" i="3"/>
</calcChain>
</file>

<file path=xl/sharedStrings.xml><?xml version="1.0" encoding="utf-8"?>
<sst xmlns="http://schemas.openxmlformats.org/spreadsheetml/2006/main" count="620" uniqueCount="478">
  <si>
    <t>ПИР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</si>
  <si>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</si>
  <si>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</si>
  <si>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</si>
  <si>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</si>
  <si>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ПНР, руб.</t>
  </si>
  <si>
    <t>Оборудование, приспособления и производственный инвентарь, руб.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</si>
  <si>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</si>
  <si>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</si>
  <si>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</si>
  <si>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</si>
  <si>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</si>
  <si>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</si>
  <si>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</si>
  <si>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</si>
  <si>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 xml:space="preserve">    Проектная документация учтена в стадии рабочей документации</t>
  </si>
  <si>
    <t xml:space="preserve">Расчет стоимости строительства для подключения объекта заявителя по укрупненным показателям стоимости строительства (реконструкции) подстанций и линий электропередач </t>
  </si>
  <si>
    <t xml:space="preserve">          Расчет произведен согласно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</si>
  <si>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 xml:space="preserve">          Перевод в текущие цены, 4 квартал 2020 г.,осуществлен с учетом индексов, указанных в письме Минстроя России  №44016-ИФ/09 от 02.11.2020, №45484-ИФ/09 от 12.11.2020 г..</t>
  </si>
  <si>
    <t>Сметный расчет стоимости реализации инвестиционного проекта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</si>
  <si>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</si>
  <si>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</si>
  <si>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</si>
  <si>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</si>
  <si>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СМР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</si>
  <si>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</si>
  <si>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</si>
  <si>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</si>
  <si>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2. "Основные объекты строительства"</t>
  </si>
  <si>
    <t>Глава 2. Основные объекты строительства</t>
  </si>
  <si>
    <t>МРСК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</si>
  <si>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</si>
  <si>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</si>
  <si>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</si>
  <si>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</si>
  <si>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</si>
  <si>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</si>
  <si>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</si>
  <si>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</si>
  <si>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</t>
  </si>
  <si>
    <t>ПНР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</si>
  <si>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</si>
  <si>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</si>
  <si>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</si>
  <si>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</si>
  <si>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</si>
  <si>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</si>
  <si>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</si>
  <si>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</si>
  <si>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Справочно стоимость объекта в прогнозных ценах без НДС</t>
  </si>
  <si>
    <t>d</t>
  </si>
  <si>
    <t>d+1</t>
  </si>
  <si>
    <t>d+2</t>
  </si>
  <si>
    <t>d+3</t>
  </si>
  <si>
    <t>ИТОГО стоимость в прогнозных ценах без НДС</t>
  </si>
  <si>
    <t>НДС 20%</t>
  </si>
  <si>
    <t>ВСЕГО стоимость в прогнозных ценах с НДС</t>
  </si>
  <si>
    <t>Итого по расчету:</t>
  </si>
  <si>
    <t>Сметная стоимость,  руб.</t>
  </si>
  <si>
    <t>Общая сметная стоимость, руб.</t>
  </si>
  <si>
    <t>Для ВЛ:</t>
  </si>
  <si>
    <t>Итого по сметному расчету :</t>
  </si>
  <si>
    <t>ПНР КТП</t>
  </si>
  <si>
    <t>ПНР КЛ</t>
  </si>
  <si>
    <t xml:space="preserve">Реконструкция ВЛ 6 кВ </t>
  </si>
  <si>
    <t>Реконструкция и строительство ТП</t>
  </si>
  <si>
    <t xml:space="preserve">Диспетчерское наименование линии электропередачи </t>
  </si>
  <si>
    <t>Протяженность по трассе, км</t>
  </si>
  <si>
    <t>Расширение просеки, ГА</t>
  </si>
  <si>
    <t>Рубка ОСД, шт.</t>
  </si>
  <si>
    <t>ВЛ 35 кВ Сокольчи - Милоградово</t>
  </si>
  <si>
    <t>ВЛ 110 кВ Артемовская ТЭЦ - Уссурийск 1</t>
  </si>
  <si>
    <t>ВЛ 110 кВ Артемовская ТЭЦ - Западная - Кролевцы - Штыково №1,2</t>
  </si>
  <si>
    <t>ВЛ 110 кВ Штыково - Фридман тяга - Вокзальная тяга</t>
  </si>
  <si>
    <t>ВЛ 110 кВ ПГРЭС - Находка тяговая</t>
  </si>
  <si>
    <t>ВЛ 110 кВ Находка - НСРЗ</t>
  </si>
  <si>
    <t>ВЛ 110 кВ Широкая - ЖБФ №1,2</t>
  </si>
  <si>
    <t>ВЛ 110 кВ Береговая 2 - Топаз - Песчаная</t>
  </si>
  <si>
    <t>ВЛ 110 кВ Находка - Учебная №1,2</t>
  </si>
  <si>
    <t>ВЛ 110 кВ Анисимовка/т - Фридман/т - ХФЗ</t>
  </si>
  <si>
    <t>ВЛ 110 кВ С55 - Волчанец - Находка</t>
  </si>
  <si>
    <t>ВЛ 110 кВ Голубовка - восточная тяговая</t>
  </si>
  <si>
    <t>ВЛ 110 кВ Тайфун - Преображение</t>
  </si>
  <si>
    <t>ВЛ 110 кВ Славянка - Троица - Краскино</t>
  </si>
  <si>
    <t>ВЛ 110 кВ Голубовка - Широкая</t>
  </si>
  <si>
    <t>ВЛ 110 кВ Береговая 2 - Топаз - Новый Мир</t>
  </si>
  <si>
    <t>ВЛ 110 кВ Партизанская ГРЭС - ХФЗ №1,2</t>
  </si>
  <si>
    <t>ВЛ 110 кВ Широкая - Находка</t>
  </si>
  <si>
    <t>ВЛ 110 кВ Находка тяговая - Находка</t>
  </si>
  <si>
    <t>ВЛ 110 кВ Новый Мир - Подьяпольск</t>
  </si>
  <si>
    <t>ВЛ 110 кВ Западная - Давыдовка</t>
  </si>
  <si>
    <t>ВЛ 110 кВ Тереховка - Раздольное 2</t>
  </si>
  <si>
    <t>ВЛ 110 кВ Артемовская ТЭЦ - Смоляниново/т</t>
  </si>
  <si>
    <t>ВЛ 110 кВ ПГРЭС - Екатериновка</t>
  </si>
  <si>
    <t>ВЛ 110 кВ Екатериновка - Угольная</t>
  </si>
  <si>
    <t>ВЛ 110 кВ Давыдовка - Барабаш - Славянка №1,2</t>
  </si>
  <si>
    <t>ВЛ 110 кВ Западная - Раздольное 1 с отп. Кипарисово</t>
  </si>
  <si>
    <t>ВЛ 35 кВ Авангард - Сергеевка</t>
  </si>
  <si>
    <t>ВЛ 35 кВ Артемовская ТЭЦ - Птицефабрика</t>
  </si>
  <si>
    <t>ВЛ 35 кВ Артемовская ТЭЦ - Суражевка</t>
  </si>
  <si>
    <t>ВЛ 35 кВ Артемовская ТЭЦ - Шахтовая</t>
  </si>
  <si>
    <t>ВЛ 35 кВ Барабаш - Занадворовка</t>
  </si>
  <si>
    <t>ВЛ 35 кВ Барабаш - Приморская</t>
  </si>
  <si>
    <t>ВЛ 35 кВ Бархатная - Лозовая с отпайкой на ПС Соленое озеро</t>
  </si>
  <si>
    <t>ВЛ 35 кВ Беневское - Лазо</t>
  </si>
  <si>
    <t>ВЛ 35 кВ Волчанец - Гайдамак</t>
  </si>
  <si>
    <t>ВЛ 35 кВ Волчанец - Связь</t>
  </si>
  <si>
    <t>ВЛ 35 кВ Гайдамак - С-55</t>
  </si>
  <si>
    <t>ВЛ 35 кВ Давыдовка - Тавричанка №1</t>
  </si>
  <si>
    <t>ВЛ 35 кВ Депо - Пристань</t>
  </si>
  <si>
    <t>ВЛ 35 кВ Екатериновка - Вл. Александровское</t>
  </si>
  <si>
    <t>ВЛ 35 кВ Екатериновка - Лозовая</t>
  </si>
  <si>
    <t>ВЛ 35 кВ Западная - Надеждинская</t>
  </si>
  <si>
    <t>ВЛ 35 кВ Кролевцы - Многоудобное</t>
  </si>
  <si>
    <t>ВЛ 35 кВ Лазо - Солнечная - Сокольчи</t>
  </si>
  <si>
    <t>ВЛ 35 кВ Надеждинская - Соловей Ключ</t>
  </si>
  <si>
    <t>ВЛ 35 кВ Находка - Бархатная - Соленое озеро</t>
  </si>
  <si>
    <t>ВЛ 35 кВ Находка - Рыбники</t>
  </si>
  <si>
    <t>ВЛ 35 кВ Находка - Связь</t>
  </si>
  <si>
    <t>ВЛ 35 кВ ПаГРЭС - Партизан №1</t>
  </si>
  <si>
    <t>ВЛ 35 кВ ПаГРЭС - Партизан №2</t>
  </si>
  <si>
    <t>ВЛ 35 кВ Пристань - Верхняя</t>
  </si>
  <si>
    <t>ВЛ 35 кВ Раздольное-1 - Силикатная</t>
  </si>
  <si>
    <t>ВЛ 35 кВ Славянка - Брусья - Безверхово</t>
  </si>
  <si>
    <t>ВЛ 35 кВ Соловей Ключ - Владивосток</t>
  </si>
  <si>
    <t>ВЛ 35 кВ Давыдовка - Шмидтовка</t>
  </si>
  <si>
    <t>ВЛ 35 кВ Тайфун - Беневское</t>
  </si>
  <si>
    <t>ВЛ 35 кВ УАМР - Астафьева</t>
  </si>
  <si>
    <t>ВЛ 35 кВ Факел - Шкотово</t>
  </si>
  <si>
    <t>ВЛ 35 кВ Факел - Шкотовский водозабор</t>
  </si>
  <si>
    <t>ВЛ 35 кВ Широкая - Нефтебаза - Парус - Астафьева</t>
  </si>
  <si>
    <t>ВЛ 35 кВ Широкая - Нефтебаза - Парус - УАМР</t>
  </si>
  <si>
    <t>ВЛ 35 кВ Широкая - Рыбники</t>
  </si>
  <si>
    <t>ВЛ 35 кВ Шкотово - Насосная-2</t>
  </si>
  <si>
    <t>ВЛ 35 кВ Шкотовский водозабор -Насосная-1 - Верхняя</t>
  </si>
  <si>
    <t>Ф-1 ,Сокольчи</t>
  </si>
  <si>
    <t>Ф-6 ,Тайфун</t>
  </si>
  <si>
    <t>Ф-7 ,Тайфун</t>
  </si>
  <si>
    <t>Ф-4 ,Лазо</t>
  </si>
  <si>
    <t>Ф-13 ,Лазо</t>
  </si>
  <si>
    <t>Ф-15 ,Лазо</t>
  </si>
  <si>
    <t>Ф-4 ,Кипарисово</t>
  </si>
  <si>
    <t>Ф-7 ,Раздольное-1</t>
  </si>
  <si>
    <t>Ф-11 ,Раздольное-1</t>
  </si>
  <si>
    <t>Ф-13 ,Раздольное-1</t>
  </si>
  <si>
    <t>Ф-19 ,Раздольное-1</t>
  </si>
  <si>
    <t>Ф-2 ,Раздольное-2</t>
  </si>
  <si>
    <t>Ф-4 ,Раздольное-2</t>
  </si>
  <si>
    <t>Ф-26 ,Силикатный з-д</t>
  </si>
  <si>
    <t>Ф-28 ,Силикатный з-д</t>
  </si>
  <si>
    <t>Ф-1 ,Тереховка</t>
  </si>
  <si>
    <t>Ф-33 ,Тереховка</t>
  </si>
  <si>
    <t>Ф-3 ,Авангард</t>
  </si>
  <si>
    <t>Ф-19 ,Авангард</t>
  </si>
  <si>
    <t>Ф-16 ,Сергеевка</t>
  </si>
  <si>
    <t>Ф-3 ,ПС Береговая-2</t>
  </si>
  <si>
    <t>Ф-10 ,ПС Береговая-2</t>
  </si>
  <si>
    <t>Ф-29 ,ПС Береговая-2</t>
  </si>
  <si>
    <t>Ф-6 ,ПС Береговая-2</t>
  </si>
  <si>
    <t>Ф-16 ,ПС Береговая-1</t>
  </si>
  <si>
    <t>Ф-2 ,ПС Верхняя</t>
  </si>
  <si>
    <t>Ф-9 ,ПС Верхняя</t>
  </si>
  <si>
    <t>Ф-14 ,ПС Верхняя</t>
  </si>
  <si>
    <t>Ф-16 ,ПС Верхняя</t>
  </si>
  <si>
    <t>Ф-4 ,ПС Депо</t>
  </si>
  <si>
    <t>Ф-1 ,ПС Промысловка</t>
  </si>
  <si>
    <t>Ф-7 ,ПС Промысловка</t>
  </si>
  <si>
    <t>Ф-11 ,ПС Промысловка</t>
  </si>
  <si>
    <t>Ф-17 ,ПС Промысловка</t>
  </si>
  <si>
    <t>Ф-12 ,ПС Топаз</t>
  </si>
  <si>
    <t>Ф-13 ,ПС Топаз</t>
  </si>
  <si>
    <t>Ф-14 ,ПС Шкотово</t>
  </si>
  <si>
    <t>Ф-4 ,ПС Новый Мир</t>
  </si>
  <si>
    <t>Ф-9 ,ПС Новый Мир</t>
  </si>
  <si>
    <t>Ф-2 ,ПС Подъяпольск</t>
  </si>
  <si>
    <t>Ф-15 ,ПС Подъяпольск</t>
  </si>
  <si>
    <t>Ф-13 ,Беневское</t>
  </si>
  <si>
    <t>Ф-1 ,Беневское</t>
  </si>
  <si>
    <t>Ф-10 ,Беневское</t>
  </si>
  <si>
    <t>Ф-2 ,Лазо</t>
  </si>
  <si>
    <t>Ф-16 ,Лазо</t>
  </si>
  <si>
    <t xml:space="preserve">ПС "Оленевод" ф-9 </t>
  </si>
  <si>
    <t>Ф-17 ,Тереховка</t>
  </si>
  <si>
    <t>Ф-31 ,ПС Береговая-2</t>
  </si>
  <si>
    <t>ПС "Сокольчи" ф-2</t>
  </si>
  <si>
    <t>ВЛ 110 кВ Горностай - Лазурная</t>
  </si>
  <si>
    <t xml:space="preserve"> ВЛ-110кВ " Промысловка-Береговая 1 "</t>
  </si>
  <si>
    <t>с. Петровка, ВЛ-0,4 кВ Ф-1 КТП-80082 ул. Первомайская</t>
  </si>
  <si>
    <t>с. Петровка, ВЛ-0,4 кВ Ф-2 КТП-80082 ул. Кирова</t>
  </si>
  <si>
    <t xml:space="preserve">с. Петровка, ВЛ-0,4 кВ Ф-3 КТП-80082  ул. Подгорная </t>
  </si>
  <si>
    <t>с. Петровка, ВЛ-0,4 кВ Ф-1 КТП-80083  ул. Первомайская</t>
  </si>
  <si>
    <t>с. Петровка, ВЛ-0,4 кВ Ф-2 КТП-80083   ул. Ленинская</t>
  </si>
  <si>
    <t>с. Петровка, ВЛ-0,4 кВ Ф-3 (ул. Волочаевская, Крупской, Школьная) КТП-80084</t>
  </si>
  <si>
    <t>с. Петровка, ВЛ-0,4 кВ Ф-1 (ул. Ленинская, Первомайская) КТП-80085</t>
  </si>
  <si>
    <t>с. Петровка, ВЛ-0,4 кВ Ф-2 (ул. Ленинская, Кравцова, Колхозная до ж/д) КТП-80085</t>
  </si>
  <si>
    <t>с. Петровка, ВЛ-0,4 кВ Ф-3 (ул. Ленинская, Кравцова, Колхозная после ж/д)           КТП- 80085</t>
  </si>
  <si>
    <t>с. Петровка, ВЛ-0,4 кВ Ф-4 (ул. Колхозная, Мира после ж/д) КТП-80085</t>
  </si>
  <si>
    <t>с. Петровка, ВЛ-0,4 кВ Ф-1 КТП-3181</t>
  </si>
  <si>
    <t>с. Петровка, ВЛ-0,4 кВ Ф-1 (ул. Ленинская) КТП-81160</t>
  </si>
  <si>
    <t>с. Петровка, ВЛ-0,4 кВ Ф-1 КТП-81081</t>
  </si>
  <si>
    <t>с. Царевка, ВЛ-0,4 кВ Ф-1 (ул. Центральная) КТП-80087</t>
  </si>
  <si>
    <t>с. Царевка, ВЛ-0,4 кВ Ф-2 (ул. Верхняя, пер. Зеленый) КТП-80087</t>
  </si>
  <si>
    <t>с. Романовка, ВЛ-0,4 кВ Ф-1 (ул. Кирова)  СТП-83018</t>
  </si>
  <si>
    <t>с. Романовка, ВЛ-0,4 кВ Ф-1 (ул. Первомайская, магазин) КТП-83007</t>
  </si>
  <si>
    <t>с. Романовка, ВЛ-0,4 кВ Ф-2 (ул. Первомайская, Заречная) КТП-83007</t>
  </si>
  <si>
    <t>с. Романовка, ВЛ-0,4 кВ Ф-3 ул. (Первомайская, Заречная) КТП-83007</t>
  </si>
  <si>
    <t>с. Романовка, ВЛ-0,4 кВ Ф-4 (ул. Первомайская) КТП-83007</t>
  </si>
  <si>
    <t>с. Романовка, ВЛ-0,4 кВ Ф-1 (ул. Заречная, Первомайская) КТП-83008</t>
  </si>
  <si>
    <t>с. Романовка, ВЛ-0,4 кВ Ф-2 (ул. Заречная, Первомайская) КТП-83008</t>
  </si>
  <si>
    <t>Филипповка, ВЛ-0,4 Ф-1, Ф-2, Ф-3, Ф-4 от ТП № 4026</t>
  </si>
  <si>
    <t>с.Гвоздево, ВЛ-0,4 кВ Ф-1  ТП № 4009 с.Гвоздево</t>
  </si>
  <si>
    <t>с.Гвоздево, ВЛ-0,4 кВ Ф-1,2,3  ТП № 4002 с.Гвоздево</t>
  </si>
  <si>
    <t>с. Б-Кузнецов, ВЛ-0,4 кВ Ф-1 ТП-7204          с. Б-Кузнецов</t>
  </si>
  <si>
    <t>с. Б-Кузнецов, ВЛ-0,4 кВ Ф-2 ТП-7204          с. Б-Кузнецов</t>
  </si>
  <si>
    <t>с. Б-Кузнецов, ВЛ-0,4 кВ Ф-1 ТП-7205        с. Б-Кузнецов</t>
  </si>
  <si>
    <t>с. Б-Кузнецов, ВЛ-0,4 кВ Ф-1 ТП-7496        с. Б-Кузнецов</t>
  </si>
  <si>
    <t>с. Б-Кузнецов, ВЛ-0,4 кВ Ф-3 ТП-7496        с. Б-Кузнецов</t>
  </si>
  <si>
    <t>с. Н-Сила, ВЛ-0,4 кВ Ф-1 ТП-7069          с. Н-Сила</t>
  </si>
  <si>
    <t>с. Н-Сила, ВЛ-0,4 кВ Ф-2 ТП-7069          с. Н-Сила</t>
  </si>
  <si>
    <t>с. Н-Сила, ВЛ-0,4 кВ Ф-1 ТП-7248      с. Н-Сила</t>
  </si>
  <si>
    <t>с. Н-Сила, ВЛ-0,4 кВ Ф-2 ТП-7248      с. Н-Сила</t>
  </si>
  <si>
    <t>с. Н-Сила, ВЛ-0,4 кВ Ф-1 ТП-7265      с. Н-Сила</t>
  </si>
  <si>
    <t>с. Н-Сила, ВЛ-0,4 кВ Ф-2 ТП-7265      с. Н-Сила</t>
  </si>
  <si>
    <t>с. Хмыловка, ВЛ-0,4 кВ Ф-1 ТП-7227       с. Хмыловка</t>
  </si>
  <si>
    <t>с. Хмыловка, ВЛ-0,4 кВ Ф-1 ТП-7258   с. Хмыловка</t>
  </si>
  <si>
    <t>с. Хмыловка, ВЛ-0,4 кВ Ф-1 ТП-7505       с. Хмыловка</t>
  </si>
  <si>
    <t>с. Хмыловка, ВЛ-0,4 кВ Ф-2 ТП-7505       с. Хмыловка</t>
  </si>
  <si>
    <t>с. Хмыловка, ВЛ-0,4 кВ Ф-3 ТП-7505       с. Хмыловка</t>
  </si>
  <si>
    <t>с. Хмыловка, ВЛ-0,4 кВ Ф-1 ТП-7521     с. Хмыловка</t>
  </si>
  <si>
    <t>с. Хмыловка, ВЛ-0,4 кВ Ф-1 ТП-7125     с. Хмыловка</t>
  </si>
  <si>
    <t>с. Хмыловка, ВЛ-0,4 кВ Ф-2 ТП-7125     с. Хмыловка</t>
  </si>
  <si>
    <t>с. Хмыловка, ВЛ-0,4 кВ Ф-3 ТП-7125     с. Хмыловка</t>
  </si>
  <si>
    <t>с. Голубовка, ВЛ-0,4 кВ Ф-1,2 ТП-7513  с. Голубовка</t>
  </si>
  <si>
    <t>с. Екатериновка, ВЛ-0,4 кВ Ф-1 ТП-7006       с. Екатериновка</t>
  </si>
  <si>
    <t>с. Екатериновка, ВЛ-0,4 кВ Ф-2          ТП-7006       с. Екатериновка</t>
  </si>
  <si>
    <t>с. Екатериновка, ВЛ-0,4 кВ Ф-1 ТП-7007       с. Екатериновка</t>
  </si>
  <si>
    <t>с. Екатериновка, ВЛ-0,4 кВ Ф-2 ТП-7007       с. Екатериновка</t>
  </si>
  <si>
    <t>с. Екатериновка, ВЛ-0,4 кВ Ф-3 ТП-7007       с. Екатериновка</t>
  </si>
  <si>
    <t>с. Екатериновка, ВЛ-0,4 кВ Ф-1 ТП-7043       с. Екатериновка</t>
  </si>
  <si>
    <t>с. Екатериновка, ВЛ-0,4 кВ Ф-2 ТП-7043       с. Екатериновка</t>
  </si>
  <si>
    <t>с. Екатериновка, ВЛ-0,4 кВ Ф-1 ТП-7111       с. Екатериновка</t>
  </si>
  <si>
    <t>с. Екатериновка, ВЛ-0,4 кВ Ф-1 ТП-7112       с. Екатериновка</t>
  </si>
  <si>
    <t>с. Екатериновка, ВЛ-0,4 кВ Ф-2 ТП-7112       с. Екатериновка</t>
  </si>
  <si>
    <t>с. Екатериновка, ВЛ-0,4 кВ Ф-3 ТП-7112       с. Екатериновка</t>
  </si>
  <si>
    <t>с. Екатериновка, ВЛ-0,4 кВ Ф-4 ТП-7112       с. Екатериновка</t>
  </si>
  <si>
    <t>с. Екатериновка, ВЛ-0,4 кВ Ф-1 ТП-7113      с. Екатериновка</t>
  </si>
  <si>
    <t>с. Екатериновка, ВЛ-0,4 кВ Ф-2 ТП-7113      с. Екатериновка</t>
  </si>
  <si>
    <t>с. Екатериновка, ВЛ-0,4 кВ Ф-3 ТП-7113      с. Екатериновка</t>
  </si>
  <si>
    <t>с. Екатериновка, ВЛ-0,4 кВ Ф-1 ТП-7114      с. Екатериновка</t>
  </si>
  <si>
    <t>с. Екатериновка, ВЛ-0,4 кВ Ф-2 ТП-7114      с. Екатериновка</t>
  </si>
  <si>
    <t>с. Екатериновка, ВЛ-0,4 кВ Ф-3 ТП-7114      с. Екатериновка</t>
  </si>
  <si>
    <t>с. Екатериновка, ВЛ-0,4 кВ Ф-4 ТП-7114      с. Екатериновка</t>
  </si>
  <si>
    <t>с. Екатериновка, ВЛ-0,4 кВ Ф-1 ТП-7115      с. Екатериновка</t>
  </si>
  <si>
    <t>с. Екатериновка, ВЛ-0,4 кВ Ф-1 ТП-7128     с. Екатериновка</t>
  </si>
  <si>
    <t>с. Екатериновка, ВЛ-0,4 кВ Ф-2 ТП-7128     с. Екатериновка</t>
  </si>
  <si>
    <t>с. Екатериновка, ВЛ-0,4 кВ Ф-3 ТП-7128     с. Екатериновка</t>
  </si>
  <si>
    <t>с. Екатериновка, ВЛ-0,4 кВ Ф-1 ТП-7142     с. Екатериновка</t>
  </si>
  <si>
    <t>с. Екатериновка, ВЛ-0,4 кВ Ф-2 ТП-7142     с. Екатериновка</t>
  </si>
  <si>
    <t>с. Екатериновка, ВЛ-0,4 кВ Ф-3 ТП-7142     с. Екатериновка</t>
  </si>
  <si>
    <t>с. Екатериновка, ВЛ-0,4 кВ Ф-1 ТП-7147     с. Екатериновка</t>
  </si>
  <si>
    <t>с. Екатериновка, ВЛ-0,4 кВ Ф-2 ТП-7147     с. Екатериновка</t>
  </si>
  <si>
    <t>с. Екатериновка, ВЛ-0,4 кВ Ф-1 ТП-7186     с. Екатериновка</t>
  </si>
  <si>
    <t>с. Екатериновка, ВЛ-0,4 кВ Ф-2 ТП-7186     с. Екатериновка</t>
  </si>
  <si>
    <t>с. Екатериновка, ВЛ-0,4 кВ Ф-3 ТП-7186     с. Екатериновка</t>
  </si>
  <si>
    <t>с. Екатериновка, ВЛ-0,4 кВ Ф-1 ТП-7189     с. Екатериновка</t>
  </si>
  <si>
    <t>с. Екатериновка, ВЛ-0,4 кВ Ф-2 ТП-7189     с. Екатериновка</t>
  </si>
  <si>
    <t>с. Екатериновка, ВЛ-0,4 кВ Ф-1 ТП-7264      с. Екатериновка</t>
  </si>
  <si>
    <t>с. Екатериновка, ВЛ-0,4 кВ Ф-1 ТП-7509      с. Екатериновка</t>
  </si>
  <si>
    <t>с. Екатериновка, ВЛ-0,4 кВ Ф-2 ТП-7509      с. Екатериновка</t>
  </si>
  <si>
    <t>с. Екатериновка, ВЛ-0,4 кВ Ф-1 ТП-7541         с. Екатериновка</t>
  </si>
  <si>
    <t>с. Екатериновка, ВЛ-0,4 кВ Ф-1 ТП-7550         с. Екатериновка</t>
  </si>
  <si>
    <t>с. Екатериновка, ВЛ-0,4 кВ Ф-1 ТП-Хлебзавод с. Екатериновка</t>
  </si>
  <si>
    <t>с. Екатериновка, ВЛ-0,4 кВ Ф-2 ТП-Хлебзавод с. Екатериновка</t>
  </si>
  <si>
    <t>Филипповка, ВЛ-0,4 Ф-1, от ТП № 4080 с.Филипповка</t>
  </si>
  <si>
    <t>Цуканово, ВЛ-0,4 Ф-1, Ф-2, Ф-3 от ТП № 4072 с.Цуканово</t>
  </si>
  <si>
    <t>Цуканово, ВЛ-0,4 Ф-1, Ф-2 от ТП № 4003 с.Цуканово</t>
  </si>
  <si>
    <t>Овчинникова, ВЛ-0,4 Ф-1 от ТП № 4021 с.Овчинниково</t>
  </si>
  <si>
    <t>Безверхово, ВЛ-0,4 Ф-1, Ф-2 от ТП № 4015 с.Безверхово</t>
  </si>
  <si>
    <t>Безверхово, ВЛ-0,4 Ф-1, Ф-2, Ф-3 от ТП № 4040 с.Безверхово</t>
  </si>
  <si>
    <t>Безверхово, ВЛ-0,4 Ф-1, Ф-2, Ф-3 от ТП № 4056 с.Безверхово</t>
  </si>
  <si>
    <t>с. З-Долина, ВЛ-0,4 Ф-1 ТП-7123 с. З-Долина</t>
  </si>
  <si>
    <t>с. З-Долина, ВЛ-0,4 Ф-3 ТП-7123 с. З-Долина</t>
  </si>
  <si>
    <t>с. З-Долина, ВЛ-0,4 Ф-2 ТП-7129 с. З-Долина</t>
  </si>
  <si>
    <t>с. З-Долина, ВЛ-0,4 Ф-3 ТП-7129 с. З-Долина</t>
  </si>
  <si>
    <t>с. З-Долина, ВЛ-0,4 Ф-4 ТП-7129 с. З-Долина</t>
  </si>
  <si>
    <t>с. З-Долина, ВЛ-0,4 Ф-1 ТП-7130 с. З-Долина</t>
  </si>
  <si>
    <t>с. З-Долина, ВЛ-0,4 Ф-2 ТП-7130 с. З-Долина</t>
  </si>
  <si>
    <t>с. З-Долина, ВЛ-0,4 Ф-3 ТП-7130 с. З-Долина</t>
  </si>
  <si>
    <t>с. З-Долина, ВЛ-0,4 Ф-4 ТП-7131 с. З-Долина</t>
  </si>
  <si>
    <t>с. З-Долина, ВЛ-0,4 Ф-5 ТП-7131 с. З-Долина</t>
  </si>
  <si>
    <t>с. З-Долина, ВЛ-0,4 Ф-6 ТП-7131 с. З-Долина</t>
  </si>
  <si>
    <t>с. З-Долина, ВЛ-0,4 Ф-7 ТП-7131 с. З-Долина</t>
  </si>
  <si>
    <t>с. З-Долина, ВЛ-0,4 Ф-5 ТП-7139 с. З-Долина</t>
  </si>
  <si>
    <t>с. З-Долина, ВЛ-0,4 Ф-1 ТП-7219 с. З-Долина</t>
  </si>
  <si>
    <t>с. З-Долина, ВЛ-0,4 Ф-2 ТП-7219 с. З-Долина</t>
  </si>
  <si>
    <t>с. З-Долина, ВЛ-0,4 Ф-3 ТП-7219 с. З-Долина</t>
  </si>
  <si>
    <t>с. З-Долина, ВЛ-0,4 Ф-1 ТП-7256 с. З-Долина</t>
  </si>
  <si>
    <t>с. З-Долина, ВЛ-0,4 Ф-2 ТП-7256 с. З-Долина</t>
  </si>
  <si>
    <t>с. З-Долина, ВЛ-0,4 Ф-4 ТП-7256 с. З-Долина</t>
  </si>
  <si>
    <t>с. Петровка, КВЛ-6 кВ Ф-29 ПС "Береговая-2"</t>
  </si>
  <si>
    <t>Партизанский МР, ВЛ-6 кВ Ф- 2 от ПС Екатериновка</t>
  </si>
  <si>
    <t>ВЛ-6 кВ Ф-2 от ПС Северная</t>
  </si>
  <si>
    <t>ВЛ-6 кВ Ф-3 от ПС Северная</t>
  </si>
  <si>
    <t>ВЛ-6 кВ Ф-3 от ПС ХФЗ</t>
  </si>
  <si>
    <t>ВЛ-6 кВ Ф-4 от ПС Горная</t>
  </si>
  <si>
    <t>ВЛ-6 кВ Ф-4-й участок от ПС ЦРП</t>
  </si>
  <si>
    <t>Партизанский МР, ВЛ-6 кВ Ф-5 от ПС Вл- Александровское</t>
  </si>
  <si>
    <t>ВЛ-6 кВ Ф-5 ПС Гайдамак</t>
  </si>
  <si>
    <t>Партизанский МР, ВЛ-6 кВ Ф-5 от ПС Екатериновка</t>
  </si>
  <si>
    <t>ВЛ-6 кВ Ф-5 ПС Партизан</t>
  </si>
  <si>
    <t>ВЛ-6 кВ Ф-5 от ПС Сергеевка</t>
  </si>
  <si>
    <t>ВЛ-6 кВ Ф-6 от ПС Екатериновка</t>
  </si>
  <si>
    <t>ВЛ-6 кВ Ф-6 от ПС Новицкое</t>
  </si>
  <si>
    <t xml:space="preserve">ф-2 ПС "Безверхово" </t>
  </si>
  <si>
    <t xml:space="preserve">ф-5 ПС "Безверхово" </t>
  </si>
  <si>
    <t xml:space="preserve">ПС "Занадворовка" ф-3 </t>
  </si>
  <si>
    <t>ПС "Занадворовка" ф-10</t>
  </si>
  <si>
    <t xml:space="preserve">ПС "Краскино" ф-4 </t>
  </si>
  <si>
    <t xml:space="preserve">ПС "Краскино" ф-11 </t>
  </si>
  <si>
    <t>ВЛ-6 кВ Ф-12 ПС "Западная"</t>
  </si>
  <si>
    <t xml:space="preserve">ВЛ-6 кВ ф-2 "Штыково"  </t>
  </si>
  <si>
    <t xml:space="preserve">ВЛ-6 кВ ф-13 "Западная"  </t>
  </si>
  <si>
    <t>ВЛ-6 кВ Ф-29 ПС "Де-Фриз"</t>
  </si>
  <si>
    <t>ВЛ-6 кВ "Суражевка" ф-8</t>
  </si>
  <si>
    <t>ВЛ-6 кВ "Суражевка" ф-12</t>
  </si>
  <si>
    <t xml:space="preserve">ВЛ-6 кВ "Надеждинская" ф-7 </t>
  </si>
  <si>
    <t>ВЛ-6 кВ "Соловей Ключ" ф-13</t>
  </si>
  <si>
    <t>ВЛ-6 кВ ф-6 пс "Горная"</t>
  </si>
  <si>
    <t>ВЛ-6 кВ ф-7 пс "Партизан"</t>
  </si>
  <si>
    <t>ВЛ-6 кВ ф-9 пс "Партизан"</t>
  </si>
  <si>
    <t>ВЛ-6 кВ ф-11 пс "Партизан"</t>
  </si>
  <si>
    <t>га</t>
  </si>
  <si>
    <t>дерево</t>
  </si>
  <si>
    <t>км</t>
  </si>
  <si>
    <t>Стоимость в ценах по состоянию на 4 кв. 2020 год с учетом ДВ* , руб.</t>
  </si>
  <si>
    <t>табл.3</t>
  </si>
  <si>
    <t>ВЛ 110 кВ К - Богополь - Плавзавод</t>
  </si>
  <si>
    <t>ВЛ 110 кВ К - Богополь - Ракушка</t>
  </si>
  <si>
    <t>ВЛ 110 кВ Горелое - Николаевка</t>
  </si>
  <si>
    <t>ВЛ 110 кВ Молодежная - Чугуевка</t>
  </si>
  <si>
    <t>ВЛ 110 кВ Горбуша - Черемшаны - Пластун</t>
  </si>
  <si>
    <t>ВЛ 110 кВ Горбуша - Плавзавод</t>
  </si>
  <si>
    <t>ВЛ 110 кВ Горбуша - Николаевка</t>
  </si>
  <si>
    <t>ВЛ 110 кВ Тимофеевка - Ольга</t>
  </si>
  <si>
    <t>ВЛ 110 кВ Реттиховка - Арсеньев - 2</t>
  </si>
  <si>
    <t>ВЛ 110 кВ Горелое - Горбуша</t>
  </si>
  <si>
    <t>ВЛ 110 кВ Арсеньев - 2 - Арсеньев - 1</t>
  </si>
  <si>
    <t>ВЛ 110 кВ Арсеньев - 2 - Молодежная</t>
  </si>
  <si>
    <t>ВЛ 110 кВ Ракушка - Тимофеевка</t>
  </si>
  <si>
    <t>ВЛ 35 кВ Чугуевка - Октябрьская - Соколовка</t>
  </si>
  <si>
    <t>ВЛ 35 кВ Соколовка - Фадеево</t>
  </si>
  <si>
    <t>ВЛ 35 кВ Фадеево - Извилинка - Бреевка</t>
  </si>
  <si>
    <t>ВЛ 35 кВ Чугуевка - Уборка</t>
  </si>
  <si>
    <t>ВЛ 35 кВ Уборка - Самарка</t>
  </si>
  <si>
    <t>ВЛ 35 кВ К - Кавалерово</t>
  </si>
  <si>
    <t>ВЛ 35 кВ К - Фабричная-2 №1</t>
  </si>
  <si>
    <t>ВЛ 35 кВ К - Фабричная-2 №2</t>
  </si>
  <si>
    <t>ВЛ 35 кВ Центральная - Крутая</t>
  </si>
  <si>
    <t>ВЛ 35 кВ Фабричная-2 - Л - Крутая</t>
  </si>
  <si>
    <t>ВЛ 35 кВ Фабричная-2 - Хрустальная №1</t>
  </si>
  <si>
    <t>ВЛ 35 кВ Фабричная-2 -Хрустальная №2</t>
  </si>
  <si>
    <t>ВЛ 35 кВ Кавалерово - Центральная</t>
  </si>
  <si>
    <t>ВЛ 35 кВ Горелое - Тайга - Краснореченск</t>
  </si>
  <si>
    <t>ВЛ 35 кВ Краснореченск - Перспективная</t>
  </si>
  <si>
    <t>ВЛ 35 кВ Горелое - Д</t>
  </si>
  <si>
    <t>ВЛ 35 кВ Д - Фабричная-1</t>
  </si>
  <si>
    <t>ВЛ 35 кВ Горбуша - Промбаза</t>
  </si>
  <si>
    <t>ВЛ 35 кВ Промбаза - Фабричная-1</t>
  </si>
  <si>
    <t>ВЛ 35 кВ Горбуша - Садовая</t>
  </si>
  <si>
    <t>ВЛ 35 кВ Плавзавод - Сержантово</t>
  </si>
  <si>
    <t>ВЛ 35 кВ Сержантово - Садовая</t>
  </si>
  <si>
    <t>ВЛ 35 кВ Арсеньев-1 - Анучино</t>
  </si>
  <si>
    <t>ВЛ 35 кВ Арсеньев-1 - Гражданка</t>
  </si>
  <si>
    <t>ВЛ 35 кВ Гражданка - Чернышевка</t>
  </si>
  <si>
    <t>ВЛ 35 кВ Анучино - Чернышевка</t>
  </si>
  <si>
    <t>ВЛ 35 кВ Арсеньев-1 - Молодёжная</t>
  </si>
  <si>
    <t>ВЛ 35 кВ Молодёжная - Лесная -Новосысоевка</t>
  </si>
  <si>
    <t>ВЛ 35 кВ Новосысоевка - В-2</t>
  </si>
  <si>
    <t>ВЛ 35 кВ В-2 - Варфоломеевка - Яковлевка</t>
  </si>
  <si>
    <t>ВЛ 35 кВ Яковлевка - Андреевка</t>
  </si>
  <si>
    <t>ВЛ 35 кВ Андреевка - Яблоновка</t>
  </si>
  <si>
    <t>Ф-6 "Водозабор"              ,ПС-110кВ "Пластун"</t>
  </si>
  <si>
    <t>Ф-1 "К-Устиновка" ,ПС-220 кВ "К"</t>
  </si>
  <si>
    <t>Ф-10 "К-Синегорье-Устиновка" ,ПС-220 кВ "К"</t>
  </si>
  <si>
    <t>Ф-5 "АБЗ" ,РП-8 от ПС-220 кВ "К"</t>
  </si>
  <si>
    <t>Ф-7 "Лесокомбинат" ,РП-8 от ПС-220 кВ "К"</t>
  </si>
  <si>
    <t>отпайка "Путинцев"  от Ф-10 "Поворот" ,Отпайка  от Ф-10 "Поворот" ПС 6/35кВ "Ценральная"</t>
  </si>
  <si>
    <t>Ф-1 "Богополь" ,ПС-110 кВ "Богополь"</t>
  </si>
  <si>
    <t>Ф-2 "Зеркальное" ,ПС-110 кВ "Богополь"</t>
  </si>
  <si>
    <t>Ф-8 "Суворово" ,ПС-110 кВ "Богополь"</t>
  </si>
  <si>
    <t>Ф-5 "Ольга-Прибрежный" ,ПС-110 кВ "Ольга"</t>
  </si>
  <si>
    <t>Ф-15 "Ольга-Новониколаевка" ,ПС-110 кВ "Ольга"</t>
  </si>
  <si>
    <t>Ф-9 "Фурманово" ,ПС-110 кВ "Ольга"</t>
  </si>
  <si>
    <t>Ф-0 "ИТК-31" ,ПС-220 кВ "Чугуевка"</t>
  </si>
  <si>
    <t>Ф-1 "Цветковка" ,ПС-220 кВ "Чугуевка"</t>
  </si>
  <si>
    <t>Ф-5 "СХТ" ,ПС-220 кВ "Чугуевка"</t>
  </si>
  <si>
    <t>Ф-7 "Соколовка" ,ПС-220 кВ "Чугуевка"</t>
  </si>
  <si>
    <t>Ф-10 "ПМК-2" ,ПС-220 кВ "Чугуевка"</t>
  </si>
  <si>
    <t>Ф-11 "Чугуевка" ,ПС-220 кВ "Чугуевка"</t>
  </si>
  <si>
    <t>Ф-16 "Каменка" ,ПС-220 кВ "Чугуевка"</t>
  </si>
  <si>
    <t>Ф-4 "Павловка" ,ПС-35 кВ "Уборка"</t>
  </si>
  <si>
    <t>Ф-14 "Кокшаровка" ,ПС-35 кВ "Уборка"</t>
  </si>
  <si>
    <t>Ф-15 "Варпаховка" ,ПС-35 кВ "Уборка"</t>
  </si>
  <si>
    <t>Ф-1 "Гордеевка" ,ПС-35кВ "Анучино"</t>
  </si>
  <si>
    <t>Ф-14 "Ауровка" ,ПС-35кВ "Анучино"</t>
  </si>
  <si>
    <t>Ф-17 "Варваровка" ,ПС-35кВ "Анучино"</t>
  </si>
  <si>
    <t>Ф-19 "Кр. ЛПХ" ,ПС-35кВ "Анучино"</t>
  </si>
  <si>
    <t>Ф-4 "Лесобиржа" ,ПС-35кВ "Чернышевка"</t>
  </si>
  <si>
    <t>Ф-1 "Арктика" ,ПС-35/10 кВ "Чернышевка"</t>
  </si>
  <si>
    <t>Ф-1 "Яковлевка" ,ПС-35кВ "Яковлевка"</t>
  </si>
  <si>
    <t>Ф-4 "Покровка" ,ПС-35кВ "Яковлевка"</t>
  </si>
  <si>
    <t>Ф-10 "Озёрное" ,ПС-35кВ "Яблоновка"</t>
  </si>
  <si>
    <t>Ф-4 "Андреевка" ,ПС-35кВ "Андреевка"</t>
  </si>
  <si>
    <t>Ф-1 "Достоевка" ,ПС-35кВ "Варфоломеевка"</t>
  </si>
  <si>
    <t>Ф-14 "Покровка" ,ПС-35кВ "Варфоломеевка"</t>
  </si>
  <si>
    <t>Ф-14 "Ст. Сысоевка" ,ПС-35кВ "Н-Сысоевка"</t>
  </si>
  <si>
    <t>Ф-3 "Каменка"      ,ПС-110кВ "Плавзавод"</t>
  </si>
  <si>
    <t>ВЛ 10 кВ Ф-20 "Лидовка"</t>
  </si>
  <si>
    <t>отп. "Дачи-Садовая" от Ф-2 "Очистные" ,РП-8 от ПС-220 кВ "К"</t>
  </si>
  <si>
    <t>ВЛ 10 кВ Ф-7 "Кормоцех"</t>
  </si>
  <si>
    <t>ВЛ 10 кВ Ф-12 "Серафимовка"</t>
  </si>
  <si>
    <t>ВЛ 10 кВ Ф-5 "Горноводное"</t>
  </si>
  <si>
    <t>ВЛ 10 кВ Ф-12 "Туманово"</t>
  </si>
  <si>
    <t>ВЛ 10 кВ Ф-12 "КЭЗ"</t>
  </si>
  <si>
    <t>Ф-1 "Архиповка" ,ПС-35 кВ "Бреевка"</t>
  </si>
  <si>
    <t>ВЛ 10 кВ Ф-2 "Медвежий Кут"</t>
  </si>
  <si>
    <t>Ф-5 "Бреевка" ,ПС-35 кВ "Бреевка"</t>
  </si>
  <si>
    <t>Ф-7 "Поселок" ,ПС-35 кВ "Бреевка"</t>
  </si>
  <si>
    <t>Ф-5 "Поселок" ,ПС-35 кВ "Б-Фадеево"</t>
  </si>
  <si>
    <t>ВЛ 10 кВ Ф-1 "Уборка"</t>
  </si>
  <si>
    <t>Ф-6 "РРС"</t>
  </si>
  <si>
    <t>Ф-9 "РРС"</t>
  </si>
  <si>
    <t>Ф-1 "Лесогорье"</t>
  </si>
  <si>
    <t>Ф-2 "Самарка" ,ПС-35 кВ "Самарка"</t>
  </si>
  <si>
    <t>Ф-5 "Саратовка"</t>
  </si>
  <si>
    <t>ВЛ 10 кВ Ф-2 "Гражданка"</t>
  </si>
  <si>
    <t>ВЛ 10 кВ Ф-7 "Чернышевка"</t>
  </si>
  <si>
    <t>ВЛ 10 кВ Ф-14 "Корниловка"</t>
  </si>
  <si>
    <t>ВЛ 10 кВ Ф-20 "Пухово"</t>
  </si>
  <si>
    <t>Итого по разделу 1. Реконструкция ВЛ 0,4-0,4-6/10-35-110 кВ на территории СП ПСЭС, расширение просеки</t>
  </si>
  <si>
    <t>Реконструкция ВЛ 0,4-0,4-6/10-35-110 кВ на территории СП ПЦЭС,
расширение просеки</t>
  </si>
  <si>
    <t>Раздел 1.  Реконструкция ВЛ 0,4-0,4-6/10-35-110 кВ на территории СП ПЦЭС, расширение просеки</t>
  </si>
  <si>
    <t xml:space="preserve">Заместитель директора по развитию и инвестициям </t>
  </si>
  <si>
    <t>Шумилов Э.В.</t>
  </si>
  <si>
    <t xml:space="preserve">Начальник ООСТНиУИ     </t>
  </si>
  <si>
    <t>Москалев А.В.</t>
  </si>
  <si>
    <t xml:space="preserve">Начальник ОСДР </t>
  </si>
  <si>
    <t>Овчинникова А.М.</t>
  </si>
  <si>
    <t>Договор подряда № 22-17 от 20.01.2022 г.</t>
  </si>
  <si>
    <t xml:space="preserve">Реконструкция ВЛ 0,4-0,4-6/10-35-110 кВ на территории СП ПЦЭС,
расширение просеки
</t>
  </si>
  <si>
    <t>Приказ Минстроя РФ от 04.08.2020 г. № 421/ПР от 04.08.2020 г. (п.172)</t>
  </si>
  <si>
    <t>ПИР  6 %</t>
  </si>
  <si>
    <t>Непредвиденные затраты</t>
  </si>
  <si>
    <t>Приказ Минстроя РФ от 04.08.2020 г. № 421/ПР от 04.08.2020 г.</t>
  </si>
  <si>
    <t>Итого "Непредвиденные затраты"</t>
  </si>
  <si>
    <t>Составлена в ценах по состоянию на 1 кв 2022 Г.</t>
  </si>
  <si>
    <t>ОСТАТОК освоения на 01.01.2022  (без НДС)</t>
  </si>
  <si>
    <t>НЗС. ФАКТ освоения на 01.01.2022 (без НДС 20%)</t>
  </si>
  <si>
    <t>Непредвиденные затраты для объектов производственного назначения - 1,5 %</t>
  </si>
  <si>
    <t>Договор подряда № 21-1644 от 13.12.2021 г.</t>
  </si>
  <si>
    <t>Расширение просеки  (Стоимость 1 Га = 16 852 262,08 руб./170,33 Га= 98 938,89 руб., без учета НДС) Стоимость работ = 98 938,89 руб.*76,8 Га</t>
  </si>
  <si>
    <t xml:space="preserve">Чистка просеки СП Северные ЭС для нужд филиала ПЭС  (Стоимость 1 Га = 36 720 000  руб./438,53 Га= 83 734,29  руб., без учета НДС) Стоимость работ = 83 734,29* 90,48 Га </t>
  </si>
  <si>
    <t>Расширение просеки  (Стоимость 1 Га = 16 852 262,08 руб./170,33 Га= 98 938,89 руб., без учета НДС) Стоимость работ = 98 938,89 руб.*106,46 Га</t>
  </si>
  <si>
    <t xml:space="preserve">Чистка просеки СП Северные ЭС для нужд филиала ПЭС  (Стоимость 1 Га = 36 720 000  руб./438,53 Га= 83 734,29  руб., без учета НДС) Стоимость работ = 83 734,29* 125,51 Га </t>
  </si>
  <si>
    <t>Расширение просеки 6-10 кВ</t>
  </si>
  <si>
    <t>Расширение просеки 35 кВ</t>
  </si>
  <si>
    <t>Расширение просеки 110 кВ</t>
  </si>
  <si>
    <t>ВЛ 6-10 кВ - 39,5 Га + 90,48 Га, Ширина 25 м, Длина - 51 992 м</t>
  </si>
  <si>
    <t>ВЛ 35 кВ - 8,2 Га, Ширина 35 м, Длина -2 343  м</t>
  </si>
  <si>
    <t>ВЛ 110 кВ - 29,1 Га, Ширина 45 м, Длина - 6 467 м</t>
  </si>
  <si>
    <t>Прочие</t>
  </si>
  <si>
    <t>СМР, руб.</t>
  </si>
  <si>
    <t xml:space="preserve">Расширение просеки  </t>
  </si>
  <si>
    <t xml:space="preserve">Прочие работы и затраты </t>
  </si>
  <si>
    <t xml:space="preserve">ПИР  </t>
  </si>
  <si>
    <t>К=1</t>
  </si>
  <si>
    <t>Непредвиденные затраты - 1,5 %</t>
  </si>
  <si>
    <t>НЗС. ФАКТ освоения на 01.01.2021 (без НДС 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</si>
</sst>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р_-;\-* #,##0.00_р_-;_-* &quot;-&quot;??_р_-;_-@_-"/>
    <numFmt numFmtId="169" formatCode="&quot;$&quot;#,##0_);[Red]\(&quot;$&quot;#,##0\)"/>
    <numFmt numFmtId="170" formatCode="_(&quot;$&quot;* #,##0.00_);_(&quot;$&quot;* \(#,##0.00\);_(&quot;$&quot;* &quot;-&quot;??_);_(@_)"/>
    <numFmt numFmtId="171" formatCode="0.000"/>
    <numFmt numFmtId="172" formatCode="#,##0_ ;\-#,##0\ "/>
    <numFmt numFmtId="173" formatCode="#,##0_);[Red]\(#,##0\)"/>
    <numFmt numFmtId="174" formatCode="#,##0_);\(#,##0\)"/>
    <numFmt numFmtId="175" formatCode="[&lt;=9999999]###\-####;\+#_ \(###\)\ ###\-####"/>
    <numFmt numFmtId="176" formatCode="_-* #,##0.00\ _р_._-;\-* #,##0.00\ _р_._-;_-* &quot;-&quot;??\ _р_._-;_-@_-"/>
    <numFmt numFmtId="177" formatCode="#,##0.00000"/>
    <numFmt numFmtId="178" formatCode="0.0"/>
    <numFmt numFmtId="179" formatCode="#,##0.000"/>
    <numFmt numFmtId="180" formatCode="#,##0.0000000"/>
    <numFmt numFmtId="181" formatCode="#,##0.00000000000000"/>
  </numFmts>
  <fonts count="8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985">
    <xf numFmtId="0" fontId="0" fillId="0" borderId="0"/>
    <xf numFmtId="0" fontId="9" fillId="0" borderId="0"/>
    <xf numFmtId="0" fontId="14" fillId="0" borderId="0"/>
    <xf numFmtId="0" fontId="11" fillId="0" borderId="0"/>
    <xf numFmtId="0" fontId="13" fillId="0" borderId="0"/>
    <xf numFmtId="0" fontId="15" fillId="0" borderId="0"/>
    <xf numFmtId="38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7" fillId="0" borderId="0"/>
    <xf numFmtId="0" fontId="18" fillId="0" borderId="0">
      <alignment horizontal="left" vertical="top"/>
    </xf>
    <xf numFmtId="166" fontId="9" fillId="0" borderId="0" applyFont="0" applyFill="0" applyBorder="0" applyAlignment="0" applyProtection="0"/>
    <xf numFmtId="0" fontId="12" fillId="0" borderId="0">
      <alignment horizontal="right" vertical="top" wrapText="1"/>
    </xf>
    <xf numFmtId="0" fontId="12" fillId="0" borderId="1">
      <alignment horizontal="center" wrapText="1"/>
    </xf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1" applyBorder="0" applyAlignment="0">
      <alignment horizontal="center" wrapText="1"/>
    </xf>
    <xf numFmtId="9" fontId="9" fillId="0" borderId="0" applyFont="0" applyFill="0" applyBorder="0" applyAlignment="0" applyProtection="0"/>
    <xf numFmtId="0" fontId="19" fillId="0" borderId="0"/>
    <xf numFmtId="0" fontId="12" fillId="0" borderId="0">
      <alignment horizontal="center"/>
    </xf>
    <xf numFmtId="165" fontId="9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2" fillId="0" borderId="0">
      <alignment horizontal="left" vertical="top"/>
    </xf>
    <xf numFmtId="0" fontId="8" fillId="0" borderId="0"/>
    <xf numFmtId="0" fontId="28" fillId="0" borderId="0"/>
    <xf numFmtId="0" fontId="10" fillId="0" borderId="0"/>
    <xf numFmtId="0" fontId="10" fillId="0" borderId="0"/>
    <xf numFmtId="0" fontId="11" fillId="0" borderId="0"/>
    <xf numFmtId="0" fontId="14" fillId="0" borderId="0"/>
    <xf numFmtId="172" fontId="10" fillId="0" borderId="0" applyFont="0" applyFill="0" applyBorder="0" applyAlignment="0" applyProtection="0"/>
    <xf numFmtId="0" fontId="29" fillId="0" borderId="0"/>
    <xf numFmtId="0" fontId="29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73" fontId="31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173" fontId="31" fillId="0" borderId="0">
      <alignment vertical="top"/>
    </xf>
    <xf numFmtId="0" fontId="30" fillId="0" borderId="0"/>
    <xf numFmtId="173" fontId="31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173" fontId="31" fillId="0" borderId="0">
      <alignment vertical="top"/>
    </xf>
    <xf numFmtId="0" fontId="30" fillId="0" borderId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173" fontId="34" fillId="21" borderId="0">
      <alignment vertical="top"/>
    </xf>
    <xf numFmtId="14" fontId="35" fillId="0" borderId="0">
      <alignment vertical="top"/>
    </xf>
    <xf numFmtId="173" fontId="36" fillId="0" borderId="0">
      <alignment vertical="top"/>
    </xf>
    <xf numFmtId="0" fontId="37" fillId="0" borderId="0">
      <alignment vertical="top"/>
    </xf>
    <xf numFmtId="173" fontId="38" fillId="0" borderId="0">
      <alignment vertical="top"/>
    </xf>
    <xf numFmtId="174" fontId="34" fillId="0" borderId="0">
      <alignment vertical="top"/>
    </xf>
    <xf numFmtId="173" fontId="39" fillId="22" borderId="0">
      <alignment horizontal="right" vertical="top"/>
    </xf>
    <xf numFmtId="0" fontId="10" fillId="0" borderId="0"/>
    <xf numFmtId="0" fontId="10" fillId="0" borderId="0"/>
    <xf numFmtId="0" fontId="40" fillId="23" borderId="0"/>
    <xf numFmtId="175" fontId="35" fillId="0" borderId="0">
      <alignment vertical="top"/>
    </xf>
    <xf numFmtId="0" fontId="12" fillId="0" borderId="1">
      <alignment horizontal="center"/>
    </xf>
    <xf numFmtId="0" fontId="9" fillId="0" borderId="0">
      <alignment vertical="top"/>
    </xf>
    <xf numFmtId="0" fontId="33" fillId="24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19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41" fillId="6" borderId="4" applyNumberFormat="0" applyAlignment="0" applyProtection="0"/>
    <xf numFmtId="0" fontId="41" fillId="6" borderId="4" applyNumberFormat="0" applyAlignment="0" applyProtection="0"/>
    <xf numFmtId="0" fontId="41" fillId="6" borderId="4" applyNumberFormat="0" applyAlignment="0" applyProtection="0"/>
    <xf numFmtId="0" fontId="41" fillId="6" borderId="4" applyNumberFormat="0" applyAlignment="0" applyProtection="0"/>
    <xf numFmtId="0" fontId="41" fillId="6" borderId="4" applyNumberFormat="0" applyAlignment="0" applyProtection="0"/>
    <xf numFmtId="0" fontId="41" fillId="6" borderId="4" applyNumberFormat="0" applyAlignment="0" applyProtection="0"/>
    <xf numFmtId="0" fontId="41" fillId="6" borderId="4" applyNumberFormat="0" applyAlignment="0" applyProtection="0"/>
    <xf numFmtId="0" fontId="41" fillId="6" borderId="4" applyNumberFormat="0" applyAlignment="0" applyProtection="0"/>
    <xf numFmtId="0" fontId="41" fillId="6" borderId="4" applyNumberFormat="0" applyAlignment="0" applyProtection="0"/>
    <xf numFmtId="0" fontId="41" fillId="6" borderId="4" applyNumberFormat="0" applyAlignment="0" applyProtection="0"/>
    <xf numFmtId="0" fontId="41" fillId="6" borderId="4" applyNumberFormat="0" applyAlignment="0" applyProtection="0"/>
    <xf numFmtId="0" fontId="12" fillId="0" borderId="1">
      <alignment horizontal="center"/>
    </xf>
    <xf numFmtId="0" fontId="12" fillId="0" borderId="0">
      <alignment vertical="top"/>
    </xf>
    <xf numFmtId="0" fontId="42" fillId="12" borderId="5" applyNumberFormat="0" applyAlignment="0" applyProtection="0"/>
    <xf numFmtId="0" fontId="42" fillId="4" borderId="5" applyNumberFormat="0" applyAlignment="0" applyProtection="0"/>
    <xf numFmtId="0" fontId="42" fillId="4" borderId="5" applyNumberFormat="0" applyAlignment="0" applyProtection="0"/>
    <xf numFmtId="0" fontId="42" fillId="4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2" fillId="12" borderId="5" applyNumberFormat="0" applyAlignment="0" applyProtection="0"/>
    <xf numFmtId="0" fontId="43" fillId="12" borderId="4" applyNumberFormat="0" applyAlignment="0" applyProtection="0"/>
    <xf numFmtId="0" fontId="43" fillId="4" borderId="4" applyNumberFormat="0" applyAlignment="0" applyProtection="0"/>
    <xf numFmtId="0" fontId="43" fillId="4" borderId="4" applyNumberFormat="0" applyAlignment="0" applyProtection="0"/>
    <xf numFmtId="0" fontId="43" fillId="4" borderId="4" applyNumberFormat="0" applyAlignment="0" applyProtection="0"/>
    <xf numFmtId="0" fontId="43" fillId="12" borderId="4" applyNumberFormat="0" applyAlignment="0" applyProtection="0"/>
    <xf numFmtId="0" fontId="43" fillId="12" borderId="4" applyNumberFormat="0" applyAlignment="0" applyProtection="0"/>
    <xf numFmtId="0" fontId="43" fillId="12" borderId="4" applyNumberFormat="0" applyAlignment="0" applyProtection="0"/>
    <xf numFmtId="0" fontId="43" fillId="12" borderId="4" applyNumberFormat="0" applyAlignment="0" applyProtection="0"/>
    <xf numFmtId="0" fontId="43" fillId="12" borderId="4" applyNumberFormat="0" applyAlignment="0" applyProtection="0"/>
    <xf numFmtId="0" fontId="43" fillId="12" borderId="4" applyNumberFormat="0" applyAlignment="0" applyProtection="0"/>
    <xf numFmtId="0" fontId="43" fillId="12" borderId="4" applyNumberFormat="0" applyAlignment="0" applyProtection="0"/>
    <xf numFmtId="0" fontId="43" fillId="12" borderId="4" applyNumberFormat="0" applyAlignment="0" applyProtection="0"/>
    <xf numFmtId="0" fontId="44" fillId="0" borderId="0" applyBorder="0">
      <alignment horizontal="center" vertical="center" wrapText="1"/>
    </xf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47" fillId="0" borderId="8" applyNumberFormat="0" applyFill="0" applyAlignment="0" applyProtection="0"/>
    <xf numFmtId="0" fontId="48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9" fillId="0" borderId="9" applyNumberFormat="0" applyFill="0" applyAlignment="0" applyProtection="0"/>
    <xf numFmtId="0" fontId="50" fillId="0" borderId="10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11" applyBorder="0">
      <alignment horizontal="center" vertical="center" wrapText="1"/>
    </xf>
    <xf numFmtId="4" fontId="52" fillId="29" borderId="1" applyBorder="0">
      <alignment horizontal="right"/>
    </xf>
    <xf numFmtId="4" fontId="52" fillId="29" borderId="1" applyBorder="0">
      <alignment horizontal="right"/>
    </xf>
    <xf numFmtId="4" fontId="52" fillId="29" borderId="1" applyBorder="0">
      <alignment horizontal="right"/>
    </xf>
    <xf numFmtId="4" fontId="52" fillId="29" borderId="1" applyBorder="0">
      <alignment horizontal="right"/>
    </xf>
    <xf numFmtId="0" fontId="9" fillId="0" borderId="0"/>
    <xf numFmtId="0" fontId="53" fillId="0" borderId="12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54" fillId="30" borderId="14" applyNumberFormat="0" applyAlignment="0" applyProtection="0"/>
    <xf numFmtId="0" fontId="54" fillId="30" borderId="14" applyNumberFormat="0" applyAlignment="0" applyProtection="0"/>
    <xf numFmtId="0" fontId="54" fillId="30" borderId="14" applyNumberFormat="0" applyAlignment="0" applyProtection="0"/>
    <xf numFmtId="0" fontId="54" fillId="30" borderId="14" applyNumberFormat="0" applyAlignment="0" applyProtection="0"/>
    <xf numFmtId="0" fontId="54" fillId="30" borderId="14" applyNumberFormat="0" applyAlignment="0" applyProtection="0"/>
    <xf numFmtId="0" fontId="9" fillId="0" borderId="0">
      <alignment vertical="top"/>
    </xf>
    <xf numFmtId="0" fontId="9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59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60" fillId="0" borderId="0"/>
    <xf numFmtId="0" fontId="29" fillId="0" borderId="0"/>
    <xf numFmtId="0" fontId="29" fillId="0" borderId="0"/>
    <xf numFmtId="0" fontId="29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0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29" fillId="0" borderId="0"/>
    <xf numFmtId="0" fontId="29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29" fillId="0" borderId="0"/>
    <xf numFmtId="0" fontId="9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62" fillId="0" borderId="0"/>
    <xf numFmtId="0" fontId="5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62" fillId="0" borderId="0"/>
    <xf numFmtId="0" fontId="32" fillId="0" borderId="0"/>
    <xf numFmtId="0" fontId="29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32" fillId="0" borderId="0"/>
    <xf numFmtId="0" fontId="32" fillId="0" borderId="0"/>
    <xf numFmtId="0" fontId="10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2" fillId="0" borderId="0"/>
    <xf numFmtId="0" fontId="12" fillId="0" borderId="1">
      <alignment horizontal="center" wrapText="1"/>
    </xf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9" fillId="8" borderId="15" applyNumberFormat="0" applyFont="0" applyAlignment="0" applyProtection="0"/>
    <xf numFmtId="0" fontId="32" fillId="8" borderId="15" applyNumberFormat="0" applyFont="0" applyAlignment="0" applyProtection="0"/>
    <xf numFmtId="0" fontId="29" fillId="8" borderId="15" applyNumberFormat="0" applyFont="0" applyAlignment="0" applyProtection="0"/>
    <xf numFmtId="0" fontId="29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9" fillId="8" borderId="15" applyNumberFormat="0" applyFont="0" applyAlignment="0" applyProtection="0"/>
    <xf numFmtId="0" fontId="9" fillId="8" borderId="15" applyNumberFormat="0" applyFont="0" applyAlignment="0" applyProtection="0"/>
    <xf numFmtId="0" fontId="9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32" fillId="8" borderId="15" applyNumberFormat="0" applyFont="0" applyAlignment="0" applyProtection="0"/>
    <xf numFmtId="0" fontId="65" fillId="8" borderId="15" applyNumberFormat="0" applyFont="0" applyAlignment="0" applyProtection="0"/>
    <xf numFmtId="0" fontId="32" fillId="8" borderId="15" applyNumberFormat="0" applyFont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1">
      <alignment horizontal="center"/>
    </xf>
    <xf numFmtId="0" fontId="9" fillId="0" borderId="0"/>
    <xf numFmtId="0" fontId="12" fillId="0" borderId="1">
      <alignment horizontal="center" wrapText="1"/>
    </xf>
    <xf numFmtId="0" fontId="9" fillId="0" borderId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173" fontId="31" fillId="0" borderId="0">
      <alignment vertical="top"/>
    </xf>
    <xf numFmtId="0" fontId="15" fillId="0" borderId="0"/>
    <xf numFmtId="0" fontId="15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29" fillId="0" borderId="0" applyFont="0" applyFill="0" applyBorder="0" applyAlignment="0" applyProtection="0"/>
    <xf numFmtId="4" fontId="52" fillId="31" borderId="0" applyBorder="0">
      <alignment horizontal="right"/>
    </xf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9" fillId="0" borderId="0"/>
    <xf numFmtId="0" fontId="12" fillId="0" borderId="0"/>
    <xf numFmtId="167" fontId="11" fillId="0" borderId="0" applyFont="0" applyFill="0" applyBorder="0" applyAlignment="0" applyProtection="0"/>
    <xf numFmtId="0" fontId="11" fillId="0" borderId="0"/>
    <xf numFmtId="0" fontId="28" fillId="0" borderId="0"/>
    <xf numFmtId="0" fontId="7" fillId="0" borderId="0"/>
    <xf numFmtId="0" fontId="6" fillId="0" borderId="0"/>
    <xf numFmtId="0" fontId="5" fillId="0" borderId="0"/>
    <xf numFmtId="0" fontId="11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8" fillId="0" borderId="0"/>
    <xf numFmtId="43" fontId="9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</cellStyleXfs>
  <cellXfs count="234">
    <xf numFmtId="0" fontId="0" fillId="0" borderId="0" xfId="0"/>
    <xf numFmtId="0" fontId="20" fillId="0" borderId="0" xfId="33" applyFont="1"/>
    <xf numFmtId="0" fontId="21" fillId="0" borderId="0" xfId="33" applyFont="1"/>
    <xf numFmtId="0" fontId="22" fillId="0" borderId="0" xfId="33" applyFont="1"/>
    <xf numFmtId="0" fontId="22" fillId="0" borderId="0" xfId="33" applyFont="1" applyAlignment="1">
      <alignment horizontal="right"/>
    </xf>
    <xf numFmtId="0" fontId="23" fillId="0" borderId="0" xfId="33" applyFont="1"/>
    <xf numFmtId="0" fontId="23" fillId="0" borderId="0" xfId="33" applyFont="1" applyAlignment="1">
      <alignment horizontal="right"/>
    </xf>
    <xf numFmtId="4" fontId="25" fillId="0" borderId="0" xfId="33" applyNumberFormat="1" applyFont="1" applyBorder="1" applyAlignment="1">
      <alignment horizontal="center" vertical="center"/>
    </xf>
    <xf numFmtId="0" fontId="25" fillId="0" borderId="0" xfId="33" applyFont="1" applyBorder="1" applyAlignment="1">
      <alignment horizontal="left" vertical="center" wrapText="1"/>
    </xf>
    <xf numFmtId="0" fontId="20" fillId="0" borderId="1" xfId="33" applyFont="1" applyBorder="1" applyAlignment="1">
      <alignment horizontal="center" vertical="center" wrapText="1"/>
    </xf>
    <xf numFmtId="0" fontId="20" fillId="2" borderId="0" xfId="33" applyFont="1" applyFill="1"/>
    <xf numFmtId="0" fontId="20" fillId="0" borderId="0" xfId="33" applyFont="1" applyAlignment="1">
      <alignment horizontal="center"/>
    </xf>
    <xf numFmtId="0" fontId="26" fillId="0" borderId="0" xfId="33" applyFont="1" applyAlignment="1">
      <alignment horizontal="left" wrapText="1"/>
    </xf>
    <xf numFmtId="0" fontId="20" fillId="0" borderId="0" xfId="971" applyFont="1" applyAlignment="1"/>
    <xf numFmtId="40" fontId="70" fillId="0" borderId="0" xfId="1" applyNumberFormat="1" applyFont="1" applyFill="1" applyBorder="1" applyAlignment="1">
      <alignment horizontal="center" vertical="top" wrapText="1"/>
    </xf>
    <xf numFmtId="177" fontId="25" fillId="0" borderId="0" xfId="33" applyNumberFormat="1" applyFont="1" applyBorder="1" applyAlignment="1">
      <alignment horizontal="center" vertical="center"/>
    </xf>
    <xf numFmtId="0" fontId="23" fillId="0" borderId="0" xfId="973" applyFont="1" applyAlignment="1">
      <alignment horizontal="right"/>
    </xf>
    <xf numFmtId="171" fontId="25" fillId="0" borderId="0" xfId="33" applyNumberFormat="1" applyFont="1" applyBorder="1" applyAlignment="1">
      <alignment horizontal="left" vertical="center" wrapText="1"/>
    </xf>
    <xf numFmtId="0" fontId="23" fillId="0" borderId="0" xfId="978" applyFont="1"/>
    <xf numFmtId="0" fontId="22" fillId="0" borderId="0" xfId="978" applyFont="1"/>
    <xf numFmtId="4" fontId="25" fillId="0" borderId="1" xfId="33" applyNumberFormat="1" applyFont="1" applyBorder="1" applyAlignment="1">
      <alignment horizontal="right" vertical="center"/>
    </xf>
    <xf numFmtId="0" fontId="72" fillId="0" borderId="0" xfId="33" applyFont="1"/>
    <xf numFmtId="0" fontId="72" fillId="0" borderId="0" xfId="975" applyFont="1"/>
    <xf numFmtId="0" fontId="73" fillId="0" borderId="0" xfId="36" applyFont="1" applyAlignment="1">
      <alignment horizontal="left" wrapText="1"/>
    </xf>
    <xf numFmtId="0" fontId="74" fillId="0" borderId="0" xfId="36" applyFont="1"/>
    <xf numFmtId="0" fontId="20" fillId="0" borderId="17" xfId="33" applyFont="1" applyBorder="1"/>
    <xf numFmtId="0" fontId="20" fillId="0" borderId="0" xfId="973" applyFont="1"/>
    <xf numFmtId="178" fontId="20" fillId="0" borderId="1" xfId="36" applyNumberFormat="1" applyFont="1" applyFill="1" applyBorder="1" applyAlignment="1">
      <alignment horizontal="center" vertical="center"/>
    </xf>
    <xf numFmtId="0" fontId="20" fillId="0" borderId="1" xfId="36" applyFont="1" applyFill="1" applyBorder="1" applyAlignment="1">
      <alignment horizontal="center" vertical="center" wrapText="1"/>
    </xf>
    <xf numFmtId="4" fontId="20" fillId="0" borderId="0" xfId="33" applyNumberFormat="1" applyFont="1" applyFill="1"/>
    <xf numFmtId="0" fontId="20" fillId="0" borderId="0" xfId="33" applyFont="1" applyFill="1"/>
    <xf numFmtId="0" fontId="26" fillId="0" borderId="0" xfId="973" applyFont="1" applyAlignment="1">
      <alignment horizontal="left" wrapText="1"/>
    </xf>
    <xf numFmtId="0" fontId="12" fillId="0" borderId="0" xfId="486" applyFont="1" applyAlignment="1">
      <alignment horizontal="center" vertical="top"/>
    </xf>
    <xf numFmtId="49" fontId="12" fillId="0" borderId="0" xfId="486" applyNumberFormat="1" applyFont="1" applyAlignment="1">
      <alignment horizontal="left" vertical="top"/>
    </xf>
    <xf numFmtId="0" fontId="12" fillId="0" borderId="0" xfId="486" applyFont="1" applyAlignment="1">
      <alignment horizontal="center" vertical="center"/>
    </xf>
    <xf numFmtId="0" fontId="12" fillId="0" borderId="0" xfId="486" applyFont="1"/>
    <xf numFmtId="0" fontId="12" fillId="0" borderId="0" xfId="486" applyFont="1" applyAlignment="1">
      <alignment horizontal="right" vertical="top"/>
    </xf>
    <xf numFmtId="0" fontId="12" fillId="0" borderId="0" xfId="486" applyFont="1" applyAlignment="1">
      <alignment horizontal="right" vertical="center"/>
    </xf>
    <xf numFmtId="0" fontId="12" fillId="0" borderId="2" xfId="486" applyFont="1" applyBorder="1" applyAlignment="1">
      <alignment horizontal="center" vertical="center"/>
    </xf>
    <xf numFmtId="49" fontId="12" fillId="0" borderId="2" xfId="486" applyNumberFormat="1" applyFont="1" applyBorder="1" applyAlignment="1">
      <alignment horizontal="center" vertical="center"/>
    </xf>
    <xf numFmtId="0" fontId="12" fillId="0" borderId="1" xfId="486" applyFont="1" applyBorder="1" applyAlignment="1">
      <alignment horizontal="center" vertical="top"/>
    </xf>
    <xf numFmtId="0" fontId="12" fillId="0" borderId="1" xfId="486" applyFont="1" applyBorder="1" applyAlignment="1">
      <alignment horizontal="right" vertical="top"/>
    </xf>
    <xf numFmtId="4" fontId="12" fillId="0" borderId="1" xfId="486" applyNumberFormat="1" applyFont="1" applyBorder="1" applyAlignment="1">
      <alignment horizontal="right" vertical="top" wrapText="1"/>
    </xf>
    <xf numFmtId="0" fontId="12" fillId="0" borderId="1" xfId="979" applyFont="1" applyBorder="1" applyAlignment="1">
      <alignment horizontal="center" vertical="top" wrapText="1"/>
    </xf>
    <xf numFmtId="49" fontId="12" fillId="0" borderId="1" xfId="979" applyNumberFormat="1" applyFont="1" applyBorder="1" applyAlignment="1">
      <alignment horizontal="left" vertical="top" wrapText="1"/>
    </xf>
    <xf numFmtId="0" fontId="12" fillId="0" borderId="1" xfId="979" applyFont="1" applyBorder="1" applyAlignment="1">
      <alignment horizontal="right" vertical="top"/>
    </xf>
    <xf numFmtId="4" fontId="12" fillId="0" borderId="1" xfId="979" applyNumberFormat="1" applyFont="1" applyBorder="1" applyAlignment="1">
      <alignment horizontal="right" vertical="top" wrapText="1"/>
    </xf>
    <xf numFmtId="4" fontId="12" fillId="0" borderId="1" xfId="979" applyNumberFormat="1" applyFont="1" applyBorder="1" applyAlignment="1">
      <alignment horizontal="right" vertical="top"/>
    </xf>
    <xf numFmtId="0" fontId="12" fillId="0" borderId="0" xfId="979" applyFont="1"/>
    <xf numFmtId="0" fontId="12" fillId="0" borderId="1" xfId="979" applyFont="1" applyBorder="1" applyAlignment="1">
      <alignment horizontal="center" vertical="top"/>
    </xf>
    <xf numFmtId="4" fontId="12" fillId="0" borderId="1" xfId="486" applyNumberFormat="1" applyFont="1" applyBorder="1" applyAlignment="1">
      <alignment horizontal="right" vertical="top"/>
    </xf>
    <xf numFmtId="4" fontId="12" fillId="0" borderId="1" xfId="486" applyNumberFormat="1" applyFont="1" applyBorder="1" applyAlignment="1">
      <alignment vertical="top" wrapText="1"/>
    </xf>
    <xf numFmtId="0" fontId="12" fillId="0" borderId="1" xfId="979" applyFont="1" applyBorder="1"/>
    <xf numFmtId="180" fontId="12" fillId="0" borderId="0" xfId="979" applyNumberFormat="1" applyFont="1"/>
    <xf numFmtId="0" fontId="75" fillId="0" borderId="1" xfId="486" applyFont="1" applyBorder="1" applyAlignment="1">
      <alignment horizontal="center" wrapText="1"/>
    </xf>
    <xf numFmtId="0" fontId="75" fillId="0" borderId="1" xfId="486" applyFont="1" applyBorder="1" applyAlignment="1">
      <alignment wrapText="1"/>
    </xf>
    <xf numFmtId="171" fontId="12" fillId="0" borderId="1" xfId="980" applyNumberFormat="1" applyFont="1" applyFill="1" applyBorder="1" applyAlignment="1">
      <alignment horizontal="left" vertical="top"/>
    </xf>
    <xf numFmtId="0" fontId="9" fillId="0" borderId="0" xfId="486" applyFont="1"/>
    <xf numFmtId="179" fontId="9" fillId="0" borderId="0" xfId="486" applyNumberFormat="1" applyFont="1"/>
    <xf numFmtId="49" fontId="9" fillId="0" borderId="0" xfId="486" applyNumberFormat="1" applyFont="1"/>
    <xf numFmtId="49" fontId="0" fillId="0" borderId="0" xfId="486" applyNumberFormat="1" applyFont="1"/>
    <xf numFmtId="4" fontId="12" fillId="2" borderId="1" xfId="486" applyNumberFormat="1" applyFont="1" applyFill="1" applyBorder="1" applyAlignment="1">
      <alignment horizontal="right" vertical="top" wrapText="1"/>
    </xf>
    <xf numFmtId="177" fontId="9" fillId="0" borderId="0" xfId="486" applyNumberFormat="1" applyFont="1"/>
    <xf numFmtId="180" fontId="9" fillId="0" borderId="0" xfId="486" applyNumberFormat="1" applyFont="1"/>
    <xf numFmtId="4" fontId="75" fillId="2" borderId="1" xfId="486" applyNumberFormat="1" applyFont="1" applyFill="1" applyBorder="1" applyAlignment="1">
      <alignment wrapText="1"/>
    </xf>
    <xf numFmtId="4" fontId="75" fillId="0" borderId="1" xfId="486" applyNumberFormat="1" applyFont="1" applyFill="1" applyBorder="1" applyAlignment="1">
      <alignment wrapText="1"/>
    </xf>
    <xf numFmtId="0" fontId="77" fillId="0" borderId="0" xfId="979" applyFont="1" applyAlignment="1">
      <alignment horizontal="right"/>
    </xf>
    <xf numFmtId="4" fontId="12" fillId="0" borderId="0" xfId="486" applyNumberFormat="1" applyFont="1" applyAlignment="1">
      <alignment horizontal="right" vertical="top"/>
    </xf>
    <xf numFmtId="2" fontId="20" fillId="2" borderId="1" xfId="21" applyNumberFormat="1" applyFont="1" applyFill="1" applyBorder="1" applyAlignment="1">
      <alignment horizontal="center" vertical="center"/>
    </xf>
    <xf numFmtId="0" fontId="78" fillId="2" borderId="0" xfId="21" applyFont="1" applyFill="1" applyBorder="1" applyAlignment="1">
      <alignment horizontal="left"/>
    </xf>
    <xf numFmtId="43" fontId="20" fillId="2" borderId="0" xfId="981" applyFont="1" applyFill="1" applyAlignment="1"/>
    <xf numFmtId="0" fontId="20" fillId="2" borderId="0" xfId="21" applyFont="1" applyFill="1" applyAlignment="1"/>
    <xf numFmtId="4" fontId="12" fillId="2" borderId="17" xfId="21" applyNumberFormat="1" applyFont="1" applyFill="1" applyBorder="1" applyAlignment="1">
      <alignment horizontal="right" wrapText="1"/>
    </xf>
    <xf numFmtId="43" fontId="12" fillId="2" borderId="0" xfId="981" applyFont="1" applyFill="1" applyBorder="1" applyAlignment="1">
      <alignment horizontal="center"/>
    </xf>
    <xf numFmtId="4" fontId="75" fillId="0" borderId="1" xfId="21" applyNumberFormat="1" applyFont="1" applyFill="1" applyBorder="1" applyAlignment="1">
      <alignment horizontal="right" vertical="center"/>
    </xf>
    <xf numFmtId="4" fontId="20" fillId="0" borderId="0" xfId="33" applyNumberFormat="1" applyFont="1"/>
    <xf numFmtId="0" fontId="22" fillId="0" borderId="0" xfId="33" applyFont="1" applyFill="1"/>
    <xf numFmtId="0" fontId="25" fillId="0" borderId="0" xfId="33" applyFont="1" applyAlignment="1">
      <alignment horizontal="right"/>
    </xf>
    <xf numFmtId="4" fontId="12" fillId="0" borderId="0" xfId="979" applyNumberFormat="1" applyFont="1"/>
    <xf numFmtId="179" fontId="77" fillId="0" borderId="0" xfId="979" applyNumberFormat="1" applyFont="1" applyAlignment="1">
      <alignment horizontal="right"/>
    </xf>
    <xf numFmtId="4" fontId="12" fillId="0" borderId="1" xfId="486" applyNumberFormat="1" applyFont="1" applyBorder="1" applyAlignment="1">
      <alignment wrapText="1"/>
    </xf>
    <xf numFmtId="4" fontId="12" fillId="32" borderId="1" xfId="486" applyNumberFormat="1" applyFont="1" applyFill="1" applyBorder="1" applyAlignment="1">
      <alignment wrapText="1"/>
    </xf>
    <xf numFmtId="4" fontId="12" fillId="32" borderId="1" xfId="979" applyNumberFormat="1" applyFont="1" applyFill="1" applyBorder="1" applyAlignment="1">
      <alignment horizontal="right" vertical="top" wrapText="1"/>
    </xf>
    <xf numFmtId="4" fontId="12" fillId="0" borderId="1" xfId="486" applyNumberFormat="1" applyFont="1" applyFill="1" applyBorder="1" applyAlignment="1">
      <alignment horizontal="right" vertical="top"/>
    </xf>
    <xf numFmtId="4" fontId="25" fillId="32" borderId="1" xfId="33" applyNumberFormat="1" applyFont="1" applyFill="1" applyBorder="1" applyAlignment="1">
      <alignment horizontal="right" vertical="center"/>
    </xf>
    <xf numFmtId="0" fontId="75" fillId="32" borderId="1" xfId="486" applyFont="1" applyFill="1" applyBorder="1" applyAlignment="1">
      <alignment horizontal="center" wrapText="1"/>
    </xf>
    <xf numFmtId="0" fontId="75" fillId="32" borderId="1" xfId="486" applyFont="1" applyFill="1" applyBorder="1" applyAlignment="1">
      <alignment wrapText="1"/>
    </xf>
    <xf numFmtId="171" fontId="12" fillId="32" borderId="1" xfId="980" applyNumberFormat="1" applyFont="1" applyFill="1" applyBorder="1" applyAlignment="1">
      <alignment horizontal="left" vertical="top"/>
    </xf>
    <xf numFmtId="4" fontId="12" fillId="32" borderId="1" xfId="486" applyNumberFormat="1" applyFont="1" applyFill="1" applyBorder="1" applyAlignment="1">
      <alignment horizontal="right" vertical="top"/>
    </xf>
    <xf numFmtId="4" fontId="12" fillId="32" borderId="1" xfId="486" applyNumberFormat="1" applyFont="1" applyFill="1" applyBorder="1" applyAlignment="1">
      <alignment horizontal="right" vertical="top" wrapText="1"/>
    </xf>
    <xf numFmtId="0" fontId="20" fillId="0" borderId="0" xfId="486" applyFont="1"/>
    <xf numFmtId="0" fontId="12" fillId="0" borderId="0" xfId="486" applyFont="1" applyBorder="1" applyAlignment="1">
      <alignment horizontal="left" vertical="top"/>
    </xf>
    <xf numFmtId="0" fontId="12" fillId="0" borderId="0" xfId="487" applyFont="1"/>
    <xf numFmtId="0" fontId="20" fillId="0" borderId="0" xfId="486" applyFont="1" applyAlignment="1">
      <alignment horizontal="left" vertical="top"/>
    </xf>
    <xf numFmtId="0" fontId="12" fillId="0" borderId="0" xfId="487" applyFont="1" applyAlignment="1">
      <alignment horizontal="left" vertical="top"/>
    </xf>
    <xf numFmtId="0" fontId="12" fillId="0" borderId="0" xfId="487" applyFont="1" applyAlignment="1">
      <alignment horizontal="right" vertical="top"/>
    </xf>
    <xf numFmtId="0" fontId="12" fillId="0" borderId="0" xfId="487" applyFont="1" applyAlignment="1">
      <alignment vertical="top" wrapText="1"/>
    </xf>
    <xf numFmtId="0" fontId="20" fillId="0" borderId="0" xfId="486" applyFont="1" applyAlignment="1">
      <alignment wrapText="1"/>
    </xf>
    <xf numFmtId="49" fontId="80" fillId="0" borderId="1" xfId="979" applyNumberFormat="1" applyFont="1" applyBorder="1" applyAlignment="1">
      <alignment horizontal="left" vertical="top" wrapText="1"/>
    </xf>
    <xf numFmtId="0" fontId="20" fillId="0" borderId="1" xfId="33" applyFont="1" applyBorder="1" applyAlignment="1">
      <alignment horizontal="center" vertical="center" wrapText="1"/>
    </xf>
    <xf numFmtId="0" fontId="72" fillId="0" borderId="0" xfId="486" applyFont="1"/>
    <xf numFmtId="0" fontId="74" fillId="0" borderId="0" xfId="486" applyFont="1" applyBorder="1" applyAlignment="1">
      <alignment horizontal="left" vertical="top"/>
    </xf>
    <xf numFmtId="0" fontId="74" fillId="0" borderId="0" xfId="487" applyFont="1"/>
    <xf numFmtId="0" fontId="72" fillId="0" borderId="0" xfId="486" applyFont="1" applyAlignment="1">
      <alignment horizontal="left" vertical="top"/>
    </xf>
    <xf numFmtId="0" fontId="74" fillId="0" borderId="0" xfId="487" applyFont="1" applyAlignment="1">
      <alignment horizontal="left" vertical="top"/>
    </xf>
    <xf numFmtId="0" fontId="74" fillId="0" borderId="0" xfId="487" applyFont="1" applyAlignment="1">
      <alignment horizontal="right" vertical="top"/>
    </xf>
    <xf numFmtId="0" fontId="74" fillId="0" borderId="0" xfId="486" applyFont="1"/>
    <xf numFmtId="0" fontId="74" fillId="0" borderId="0" xfId="487" applyFont="1" applyAlignment="1">
      <alignment vertical="top" wrapText="1"/>
    </xf>
    <xf numFmtId="0" fontId="72" fillId="0" borderId="0" xfId="486" applyFont="1" applyAlignment="1">
      <alignment wrapText="1"/>
    </xf>
    <xf numFmtId="0" fontId="72" fillId="0" borderId="0" xfId="486" applyFont="1" applyAlignment="1">
      <alignment horizontal="left" vertical="top" wrapText="1"/>
    </xf>
    <xf numFmtId="0" fontId="72" fillId="0" borderId="0" xfId="486" applyFont="1" applyAlignment="1">
      <alignment vertical="top" wrapText="1"/>
    </xf>
    <xf numFmtId="0" fontId="75" fillId="0" borderId="1" xfId="979" applyFont="1" applyBorder="1" applyAlignment="1">
      <alignment horizontal="right" vertical="top"/>
    </xf>
    <xf numFmtId="4" fontId="75" fillId="0" borderId="1" xfId="979" applyNumberFormat="1" applyFont="1" applyBorder="1" applyAlignment="1">
      <alignment horizontal="right" vertical="top"/>
    </xf>
    <xf numFmtId="4" fontId="75" fillId="0" borderId="1" xfId="979" applyNumberFormat="1" applyFont="1" applyBorder="1" applyAlignment="1">
      <alignment horizontal="right" vertical="top" wrapText="1"/>
    </xf>
    <xf numFmtId="0" fontId="75" fillId="0" borderId="1" xfId="486" applyFont="1" applyBorder="1" applyAlignment="1">
      <alignment horizontal="right" vertical="top"/>
    </xf>
    <xf numFmtId="4" fontId="75" fillId="0" borderId="1" xfId="486" applyNumberFormat="1" applyFont="1" applyBorder="1" applyAlignment="1">
      <alignment horizontal="right" vertical="top"/>
    </xf>
    <xf numFmtId="4" fontId="75" fillId="0" borderId="1" xfId="486" applyNumberFormat="1" applyFont="1" applyBorder="1" applyAlignment="1">
      <alignment horizontal="right" vertical="top" wrapText="1"/>
    </xf>
    <xf numFmtId="4" fontId="75" fillId="0" borderId="1" xfId="486" applyNumberFormat="1" applyFont="1" applyBorder="1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83" fillId="0" borderId="0" xfId="0" applyFont="1" applyAlignment="1">
      <alignment wrapText="1"/>
    </xf>
    <xf numFmtId="0" fontId="8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7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2" fillId="0" borderId="24" xfId="0" applyFont="1" applyBorder="1" applyAlignment="1">
      <alignment horizontal="center" vertical="center" wrapText="1"/>
    </xf>
    <xf numFmtId="0" fontId="8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0" fontId="20" fillId="0" borderId="0" xfId="486" applyFont="1" applyAlignment="1">
      <alignment horizontal="left" vertical="top" wrapText="1"/>
    </xf>
    <xf numFmtId="49" fontId="12" fillId="0" borderId="1" xfId="1" applyNumberFormat="1" applyFont="1" applyFill="1" applyBorder="1" applyAlignment="1">
      <alignment horizontal="left" vertical="top" wrapText="1"/>
    </xf>
    <xf numFmtId="0" fontId="12" fillId="0" borderId="1" xfId="1" applyFont="1" applyBorder="1" applyAlignment="1">
      <alignment horizontal="center" vertical="top" wrapText="1"/>
    </xf>
    <xf numFmtId="49" fontId="12" fillId="0" borderId="1" xfId="1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4" fontId="20" fillId="0" borderId="0" xfId="486" applyNumberFormat="1" applyFont="1" applyAlignment="1">
      <alignment horizontal="left" vertical="top"/>
    </xf>
    <xf numFmtId="4" fontId="12" fillId="0" borderId="1" xfId="1" applyNumberFormat="1" applyFont="1" applyBorder="1" applyAlignment="1">
      <alignment horizontal="right" vertical="top"/>
    </xf>
    <xf numFmtId="4" fontId="12" fillId="0" borderId="1" xfId="1" applyNumberFormat="1" applyFont="1" applyBorder="1" applyAlignment="1">
      <alignment horizontal="right" vertical="top" wrapText="1"/>
    </xf>
    <xf numFmtId="4" fontId="75" fillId="0" borderId="1" xfId="1" applyNumberFormat="1" applyFont="1" applyBorder="1" applyAlignment="1">
      <alignment horizontal="right" vertical="top"/>
    </xf>
    <xf numFmtId="4" fontId="75" fillId="0" borderId="1" xfId="1" applyNumberFormat="1" applyFont="1" applyBorder="1" applyAlignment="1">
      <alignment horizontal="right" vertical="top" wrapText="1"/>
    </xf>
    <xf numFmtId="0" fontId="12" fillId="0" borderId="1" xfId="486" applyFont="1" applyFill="1" applyBorder="1" applyAlignment="1">
      <alignment horizontal="center" vertical="top"/>
    </xf>
    <xf numFmtId="4" fontId="12" fillId="0" borderId="1" xfId="486" applyNumberFormat="1" applyFont="1" applyFill="1" applyBorder="1" applyAlignment="1">
      <alignment vertical="top" wrapText="1"/>
    </xf>
    <xf numFmtId="0" fontId="12" fillId="0" borderId="1" xfId="486" applyFont="1" applyFill="1" applyBorder="1" applyAlignment="1">
      <alignment horizontal="center" vertical="top" wrapText="1"/>
    </xf>
    <xf numFmtId="49" fontId="12" fillId="0" borderId="1" xfId="979" applyNumberFormat="1" applyFont="1" applyFill="1" applyBorder="1" applyAlignment="1">
      <alignment horizontal="left" vertical="top" wrapText="1"/>
    </xf>
    <xf numFmtId="49" fontId="12" fillId="0" borderId="1" xfId="486" applyNumberFormat="1" applyFont="1" applyFill="1" applyBorder="1" applyAlignment="1">
      <alignment horizontal="left" vertical="top" wrapText="1"/>
    </xf>
    <xf numFmtId="4" fontId="12" fillId="0" borderId="1" xfId="486" applyNumberFormat="1" applyFont="1" applyFill="1" applyBorder="1" applyAlignment="1">
      <alignment horizontal="right" vertical="top" wrapText="1"/>
    </xf>
    <xf numFmtId="4" fontId="75" fillId="0" borderId="1" xfId="486" applyNumberFormat="1" applyFont="1" applyFill="1" applyBorder="1" applyAlignment="1">
      <alignment horizontal="right" vertical="top" wrapText="1"/>
    </xf>
    <xf numFmtId="4" fontId="75" fillId="0" borderId="1" xfId="486" applyNumberFormat="1" applyFont="1" applyFill="1" applyBorder="1" applyAlignment="1">
      <alignment vertical="top" wrapText="1"/>
    </xf>
    <xf numFmtId="0" fontId="20" fillId="0" borderId="0" xfId="486" applyFont="1" applyAlignment="1">
      <alignment horizontal="left" vertical="top" wrapText="1"/>
    </xf>
    <xf numFmtId="0" fontId="72" fillId="0" borderId="0" xfId="486" applyFont="1" applyAlignment="1">
      <alignment horizontal="left" vertical="top" wrapText="1"/>
    </xf>
    <xf numFmtId="0" fontId="12" fillId="0" borderId="1" xfId="979" applyFont="1" applyFill="1" applyBorder="1" applyAlignment="1">
      <alignment horizontal="center" vertical="top" wrapText="1"/>
    </xf>
    <xf numFmtId="0" fontId="12" fillId="0" borderId="1" xfId="979" applyFont="1" applyFill="1" applyBorder="1" applyAlignment="1">
      <alignment horizontal="right" vertical="top"/>
    </xf>
    <xf numFmtId="4" fontId="12" fillId="0" borderId="1" xfId="979" applyNumberFormat="1" applyFont="1" applyFill="1" applyBorder="1" applyAlignment="1">
      <alignment horizontal="right" vertical="top" wrapText="1"/>
    </xf>
    <xf numFmtId="4" fontId="12" fillId="0" borderId="1" xfId="979" applyNumberFormat="1" applyFont="1" applyFill="1" applyBorder="1" applyAlignment="1">
      <alignment horizontal="right" vertical="top"/>
    </xf>
    <xf numFmtId="0" fontId="20" fillId="0" borderId="1" xfId="973" applyFont="1" applyFill="1" applyBorder="1" applyAlignment="1">
      <alignment horizontal="center" vertical="center" wrapText="1"/>
    </xf>
    <xf numFmtId="0" fontId="20" fillId="0" borderId="1" xfId="983" applyFont="1" applyFill="1" applyBorder="1" applyAlignment="1">
      <alignment horizontal="center" vertical="center"/>
    </xf>
    <xf numFmtId="4" fontId="20" fillId="0" borderId="1" xfId="983" applyNumberFormat="1" applyFont="1" applyFill="1" applyBorder="1" applyAlignment="1">
      <alignment horizontal="center" vertical="center"/>
    </xf>
    <xf numFmtId="4" fontId="20" fillId="0" borderId="1" xfId="984" applyNumberFormat="1" applyFont="1" applyFill="1" applyBorder="1" applyAlignment="1">
      <alignment vertical="center"/>
    </xf>
    <xf numFmtId="4" fontId="20" fillId="0" borderId="1" xfId="984" applyNumberFormat="1" applyFont="1" applyFill="1" applyBorder="1" applyAlignment="1">
      <alignment vertical="center" wrapText="1"/>
    </xf>
    <xf numFmtId="181" fontId="12" fillId="32" borderId="1" xfId="980" applyNumberFormat="1" applyFont="1" applyFill="1" applyBorder="1" applyAlignment="1">
      <alignment horizontal="left" vertical="top"/>
    </xf>
    <xf numFmtId="181" fontId="12" fillId="0" borderId="1" xfId="980" applyNumberFormat="1" applyFont="1" applyFill="1" applyBorder="1" applyAlignment="1">
      <alignment horizontal="left" vertical="top"/>
    </xf>
    <xf numFmtId="4" fontId="9" fillId="0" borderId="0" xfId="486" applyNumberFormat="1" applyFont="1"/>
    <xf numFmtId="4" fontId="77" fillId="0" borderId="0" xfId="979" applyNumberFormat="1" applyFont="1" applyAlignment="1">
      <alignment horizontal="right"/>
    </xf>
    <xf numFmtId="0" fontId="75" fillId="0" borderId="20" xfId="486" applyFont="1" applyBorder="1" applyAlignment="1">
      <alignment horizontal="left" vertical="top" wrapText="1"/>
    </xf>
    <xf numFmtId="0" fontId="75" fillId="0" borderId="21" xfId="486" applyFont="1" applyBorder="1" applyAlignment="1">
      <alignment horizontal="left" vertical="top" wrapText="1"/>
    </xf>
    <xf numFmtId="0" fontId="75" fillId="0" borderId="22" xfId="486" applyFont="1" applyBorder="1" applyAlignment="1">
      <alignment horizontal="left" vertical="top" wrapText="1"/>
    </xf>
    <xf numFmtId="49" fontId="75" fillId="0" borderId="20" xfId="486" applyNumberFormat="1" applyFont="1" applyBorder="1" applyAlignment="1">
      <alignment horizontal="right" vertical="top" wrapText="1"/>
    </xf>
    <xf numFmtId="49" fontId="75" fillId="0" borderId="22" xfId="486" applyNumberFormat="1" applyFont="1" applyBorder="1" applyAlignment="1">
      <alignment horizontal="right" vertical="top" wrapText="1"/>
    </xf>
    <xf numFmtId="0" fontId="75" fillId="0" borderId="0" xfId="486" applyFont="1" applyAlignment="1">
      <alignment horizontal="center" vertical="center"/>
    </xf>
    <xf numFmtId="0" fontId="12" fillId="0" borderId="18" xfId="486" applyFont="1" applyBorder="1" applyAlignment="1">
      <alignment horizontal="center" vertical="center" wrapText="1"/>
    </xf>
    <xf numFmtId="0" fontId="76" fillId="0" borderId="19" xfId="486" applyFont="1" applyBorder="1" applyAlignment="1">
      <alignment horizontal="center" vertical="center"/>
    </xf>
    <xf numFmtId="0" fontId="12" fillId="0" borderId="2" xfId="486" applyFont="1" applyBorder="1" applyAlignment="1">
      <alignment horizontal="center" vertical="center" wrapText="1"/>
    </xf>
    <xf numFmtId="0" fontId="12" fillId="0" borderId="23" xfId="486" applyFont="1" applyBorder="1" applyAlignment="1">
      <alignment horizontal="center" vertical="center" wrapText="1"/>
    </xf>
    <xf numFmtId="0" fontId="12" fillId="0" borderId="3" xfId="486" applyFont="1" applyBorder="1" applyAlignment="1">
      <alignment horizontal="center" vertical="center" wrapText="1"/>
    </xf>
    <xf numFmtId="49" fontId="12" fillId="0" borderId="2" xfId="486" applyNumberFormat="1" applyFont="1" applyBorder="1" applyAlignment="1">
      <alignment horizontal="center" vertical="center" wrapText="1"/>
    </xf>
    <xf numFmtId="49" fontId="12" fillId="0" borderId="23" xfId="486" applyNumberFormat="1" applyFont="1" applyBorder="1" applyAlignment="1">
      <alignment horizontal="center" vertical="center" wrapText="1"/>
    </xf>
    <xf numFmtId="49" fontId="12" fillId="0" borderId="3" xfId="486" applyNumberFormat="1" applyFont="1" applyBorder="1" applyAlignment="1">
      <alignment horizontal="center" vertical="center" wrapText="1"/>
    </xf>
    <xf numFmtId="0" fontId="12" fillId="0" borderId="20" xfId="486" applyFont="1" applyBorder="1" applyAlignment="1">
      <alignment horizontal="center" vertical="center"/>
    </xf>
    <xf numFmtId="0" fontId="12" fillId="0" borderId="21" xfId="486" applyFont="1" applyBorder="1" applyAlignment="1">
      <alignment horizontal="center" vertical="center"/>
    </xf>
    <xf numFmtId="0" fontId="12" fillId="0" borderId="22" xfId="486" applyFont="1" applyBorder="1" applyAlignment="1">
      <alignment horizontal="center" vertical="center"/>
    </xf>
    <xf numFmtId="0" fontId="75" fillId="0" borderId="20" xfId="486" applyFont="1" applyBorder="1" applyAlignment="1">
      <alignment horizontal="right" wrapText="1"/>
    </xf>
    <xf numFmtId="0" fontId="75" fillId="0" borderId="21" xfId="486" applyFont="1" applyBorder="1" applyAlignment="1">
      <alignment horizontal="right" wrapText="1"/>
    </xf>
    <xf numFmtId="0" fontId="75" fillId="0" borderId="22" xfId="486" applyFont="1" applyBorder="1" applyAlignment="1">
      <alignment horizontal="right" wrapText="1"/>
    </xf>
    <xf numFmtId="49" fontId="75" fillId="0" borderId="1" xfId="979" applyNumberFormat="1" applyFont="1" applyBorder="1" applyAlignment="1">
      <alignment horizontal="right" vertical="top" wrapText="1"/>
    </xf>
    <xf numFmtId="0" fontId="12" fillId="0" borderId="1" xfId="979" applyFont="1" applyBorder="1" applyAlignment="1">
      <alignment vertical="top" wrapText="1"/>
    </xf>
    <xf numFmtId="0" fontId="75" fillId="0" borderId="20" xfId="486" applyFont="1" applyFill="1" applyBorder="1" applyAlignment="1">
      <alignment horizontal="left" vertical="top" wrapText="1"/>
    </xf>
    <xf numFmtId="0" fontId="75" fillId="0" borderId="21" xfId="486" applyFont="1" applyFill="1" applyBorder="1" applyAlignment="1">
      <alignment horizontal="left" vertical="top" wrapText="1"/>
    </xf>
    <xf numFmtId="0" fontId="75" fillId="0" borderId="22" xfId="486" applyFont="1" applyFill="1" applyBorder="1" applyAlignment="1">
      <alignment horizontal="left" vertical="top" wrapText="1"/>
    </xf>
    <xf numFmtId="49" fontId="12" fillId="0" borderId="20" xfId="979" applyNumberFormat="1" applyFont="1" applyFill="1" applyBorder="1" applyAlignment="1">
      <alignment horizontal="center" vertical="top" wrapText="1"/>
    </xf>
    <xf numFmtId="49" fontId="12" fillId="0" borderId="22" xfId="979" applyNumberFormat="1" applyFont="1" applyFill="1" applyBorder="1" applyAlignment="1">
      <alignment horizontal="center" vertical="top" wrapText="1"/>
    </xf>
    <xf numFmtId="49" fontId="75" fillId="0" borderId="20" xfId="486" applyNumberFormat="1" applyFont="1" applyFill="1" applyBorder="1" applyAlignment="1">
      <alignment horizontal="right" vertical="top" wrapText="1"/>
    </xf>
    <xf numFmtId="49" fontId="75" fillId="0" borderId="22" xfId="486" applyNumberFormat="1" applyFont="1" applyFill="1" applyBorder="1" applyAlignment="1">
      <alignment horizontal="right" vertical="top" wrapText="1"/>
    </xf>
    <xf numFmtId="0" fontId="12" fillId="0" borderId="20" xfId="486" applyFont="1" applyBorder="1" applyAlignment="1">
      <alignment horizontal="right" wrapText="1"/>
    </xf>
    <xf numFmtId="0" fontId="12" fillId="0" borderId="21" xfId="486" applyFont="1" applyBorder="1" applyAlignment="1">
      <alignment horizontal="right" wrapText="1"/>
    </xf>
    <xf numFmtId="0" fontId="12" fillId="0" borderId="22" xfId="486" applyFont="1" applyBorder="1" applyAlignment="1">
      <alignment horizontal="right" wrapText="1"/>
    </xf>
    <xf numFmtId="0" fontId="12" fillId="32" borderId="20" xfId="486" applyFont="1" applyFill="1" applyBorder="1" applyAlignment="1">
      <alignment horizontal="right" wrapText="1"/>
    </xf>
    <xf numFmtId="0" fontId="12" fillId="32" borderId="21" xfId="486" applyFont="1" applyFill="1" applyBorder="1" applyAlignment="1">
      <alignment horizontal="right" wrapText="1"/>
    </xf>
    <xf numFmtId="0" fontId="12" fillId="32" borderId="22" xfId="486" applyFont="1" applyFill="1" applyBorder="1" applyAlignment="1">
      <alignment horizontal="right" wrapText="1"/>
    </xf>
    <xf numFmtId="0" fontId="75" fillId="0" borderId="20" xfId="486" applyFont="1" applyBorder="1" applyAlignment="1">
      <alignment horizontal="left" wrapText="1"/>
    </xf>
    <xf numFmtId="0" fontId="75" fillId="0" borderId="21" xfId="486" applyFont="1" applyBorder="1" applyAlignment="1">
      <alignment horizontal="left" wrapText="1"/>
    </xf>
    <xf numFmtId="0" fontId="75" fillId="0" borderId="22" xfId="486" applyFont="1" applyBorder="1" applyAlignment="1">
      <alignment horizontal="left" wrapText="1"/>
    </xf>
    <xf numFmtId="0" fontId="75" fillId="0" borderId="20" xfId="1" applyFont="1" applyFill="1" applyBorder="1" applyAlignment="1">
      <alignment horizontal="left" vertical="top" wrapText="1"/>
    </xf>
    <xf numFmtId="0" fontId="75" fillId="0" borderId="21" xfId="1" applyFont="1" applyFill="1" applyBorder="1" applyAlignment="1">
      <alignment horizontal="left" vertical="top" wrapText="1"/>
    </xf>
    <xf numFmtId="0" fontId="75" fillId="0" borderId="22" xfId="1" applyFont="1" applyFill="1" applyBorder="1" applyAlignment="1">
      <alignment horizontal="left" vertical="top" wrapText="1"/>
    </xf>
    <xf numFmtId="49" fontId="75" fillId="0" borderId="1" xfId="1" applyNumberFormat="1" applyFont="1" applyBorder="1" applyAlignment="1">
      <alignment horizontal="right" vertical="top" wrapText="1"/>
    </xf>
    <xf numFmtId="0" fontId="12" fillId="0" borderId="1" xfId="1" applyFont="1" applyBorder="1" applyAlignment="1">
      <alignment vertical="top" wrapText="1"/>
    </xf>
    <xf numFmtId="49" fontId="12" fillId="0" borderId="20" xfId="1" applyNumberFormat="1" applyFont="1" applyBorder="1" applyAlignment="1">
      <alignment horizontal="left" vertical="top" wrapText="1"/>
    </xf>
    <xf numFmtId="49" fontId="12" fillId="0" borderId="22" xfId="1" applyNumberFormat="1" applyFont="1" applyBorder="1" applyAlignment="1">
      <alignment horizontal="left" vertical="top" wrapText="1"/>
    </xf>
    <xf numFmtId="0" fontId="20" fillId="0" borderId="0" xfId="486" applyFont="1" applyAlignment="1">
      <alignment horizontal="left" vertical="top" wrapText="1"/>
    </xf>
    <xf numFmtId="0" fontId="72" fillId="0" borderId="0" xfId="486" applyFont="1" applyAlignment="1">
      <alignment horizontal="left" wrapText="1"/>
    </xf>
    <xf numFmtId="0" fontId="74" fillId="0" borderId="0" xfId="487" applyFont="1" applyAlignment="1">
      <alignment horizontal="left" vertical="top"/>
    </xf>
    <xf numFmtId="0" fontId="74" fillId="0" borderId="0" xfId="486" applyFont="1" applyBorder="1" applyAlignment="1">
      <alignment horizontal="left" vertical="top"/>
    </xf>
    <xf numFmtId="0" fontId="78" fillId="2" borderId="22" xfId="21" applyFont="1" applyFill="1" applyBorder="1" applyAlignment="1">
      <alignment horizontal="left" wrapText="1"/>
    </xf>
    <xf numFmtId="0" fontId="78" fillId="2" borderId="1" xfId="21" applyFont="1" applyFill="1" applyBorder="1" applyAlignment="1">
      <alignment horizontal="left"/>
    </xf>
    <xf numFmtId="0" fontId="79" fillId="2" borderId="20" xfId="21" applyFont="1" applyFill="1" applyBorder="1" applyAlignment="1">
      <alignment horizontal="left" vertical="center" wrapText="1"/>
    </xf>
    <xf numFmtId="0" fontId="79" fillId="2" borderId="21" xfId="21" applyFont="1" applyFill="1" applyBorder="1" applyAlignment="1">
      <alignment horizontal="left" vertical="center" wrapText="1"/>
    </xf>
    <xf numFmtId="0" fontId="79" fillId="2" borderId="22" xfId="21" applyFont="1" applyFill="1" applyBorder="1" applyAlignment="1">
      <alignment horizontal="left" vertical="center" wrapText="1"/>
    </xf>
    <xf numFmtId="0" fontId="24" fillId="0" borderId="0" xfId="33" applyFont="1" applyAlignment="1">
      <alignment vertical="top" wrapText="1"/>
    </xf>
    <xf numFmtId="0" fontId="25" fillId="0" borderId="1" xfId="33" applyFont="1" applyBorder="1" applyAlignment="1">
      <alignment horizontal="left" vertical="center" wrapText="1"/>
    </xf>
    <xf numFmtId="0" fontId="25" fillId="32" borderId="1" xfId="33" applyFont="1" applyFill="1" applyBorder="1" applyAlignment="1">
      <alignment horizontal="left" vertical="center" wrapText="1"/>
    </xf>
    <xf numFmtId="0" fontId="72" fillId="0" borderId="0" xfId="486" applyFont="1" applyAlignment="1">
      <alignment horizontal="left" vertical="top" wrapText="1"/>
    </xf>
    <xf numFmtId="0" fontId="27" fillId="0" borderId="0" xfId="33" applyFont="1" applyAlignment="1">
      <alignment horizontal="center" wrapText="1"/>
    </xf>
    <xf numFmtId="0" fontId="20" fillId="0" borderId="1" xfId="33" applyFont="1" applyBorder="1" applyAlignment="1">
      <alignment horizontal="center" vertical="center" wrapText="1"/>
    </xf>
    <xf numFmtId="0" fontId="8" fillId="0" borderId="1" xfId="33" applyBorder="1" applyAlignment="1">
      <alignment horizontal="center" vertical="center" wrapText="1"/>
    </xf>
    <xf numFmtId="0" fontId="20" fillId="0" borderId="2" xfId="33" applyFont="1" applyBorder="1" applyAlignment="1">
      <alignment horizontal="center" vertical="center"/>
    </xf>
    <xf numFmtId="0" fontId="20" fillId="0" borderId="3" xfId="33" applyFont="1" applyBorder="1" applyAlignment="1">
      <alignment horizontal="center" vertical="center"/>
    </xf>
    <xf numFmtId="0" fontId="73" fillId="0" borderId="0" xfId="36" applyFont="1" applyAlignment="1">
      <alignment horizontal="left" wrapText="1"/>
    </xf>
    <xf numFmtId="0" fontId="71" fillId="0" borderId="0" xfId="33" applyFont="1" applyAlignment="1">
      <alignment horizontal="left" wrapText="1"/>
    </xf>
    <xf numFmtId="0" fontId="71" fillId="0" borderId="0" xfId="975" applyFont="1" applyAlignment="1">
      <alignment horizontal="left" wrapText="1"/>
    </xf>
    <xf numFmtId="0" fontId="22" fillId="0" borderId="1" xfId="33" applyFont="1" applyFill="1" applyBorder="1" applyAlignment="1">
      <alignment horizontal="center" vertical="center" wrapText="1"/>
    </xf>
    <xf numFmtId="0" fontId="81" fillId="0" borderId="0" xfId="0" applyFont="1" applyFill="1" applyBorder="1" applyAlignment="1">
      <alignment horizontal="center" vertical="center" wrapText="1"/>
    </xf>
  </cellXfs>
  <cellStyles count="985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0 5" xfId="980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4 3" xfId="973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2 4" xfId="978"/>
    <cellStyle name="Обычный 3 2 3" xfId="568"/>
    <cellStyle name="Обычный 3 2 4" xfId="569"/>
    <cellStyle name="Обычный 3 2 5" xfId="966"/>
    <cellStyle name="Обычный 3 2 5 2" xfId="977"/>
    <cellStyle name="Обычный 3 3" xfId="19"/>
    <cellStyle name="Обычный 3 3 2" xfId="570"/>
    <cellStyle name="Обычный 3 3 3" xfId="571"/>
    <cellStyle name="Обычный 3 3 4" xfId="975"/>
    <cellStyle name="Обычный 3 3 4 2" xfId="983"/>
    <cellStyle name="Обычный 3 4" xfId="20"/>
    <cellStyle name="Обычный 3 5" xfId="21"/>
    <cellStyle name="Обычный 3 5 2" xfId="22"/>
    <cellStyle name="Обычный 3 5 2 2" xfId="971"/>
    <cellStyle name="Обычный 3 5 2 2 2" xfId="974"/>
    <cellStyle name="Обычный 3 5 3" xfId="976"/>
    <cellStyle name="Обычный 3 5 3 2" xfId="984"/>
    <cellStyle name="Обычный 3 6" xfId="16"/>
    <cellStyle name="Обычный 3 7" xfId="41"/>
    <cellStyle name="Обычный 3 8" xfId="972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36" xfId="979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 4" xfId="982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" xfId="981" builtinId="3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 fitToPage="1"/>
  </sheetPr>
  <dimension ref="A1:M58"/>
  <sheetViews>
    <sheetView showGridLines="0" tabSelected="1" view="pageBreakPreview" zoomScaleNormal="70" zoomScaleSheetLayoutView="100" workbookViewId="0">
      <selection activeCell="N38" sqref="N38"/>
    </sheetView>
  </sheetViews>
  <sheetFormatPr defaultRowHeight="12.75" x14ac:dyDescent="0.2"/>
  <cols>
    <col min="1" max="1" width="3.85546875" style="32" customWidth="1"/>
    <col min="2" max="2" width="8.28515625" style="33" customWidth="1"/>
    <col min="3" max="3" width="28.42578125" style="33" customWidth="1"/>
    <col min="4" max="4" width="11.140625" style="36" customWidth="1"/>
    <col min="5" max="5" width="12" style="36" customWidth="1"/>
    <col min="6" max="6" width="11.5703125" style="36" customWidth="1"/>
    <col min="7" max="7" width="11.140625" style="36" customWidth="1"/>
    <col min="8" max="8" width="12.85546875" style="36" customWidth="1"/>
    <col min="9" max="9" width="19.5703125" style="35" customWidth="1"/>
    <col min="10" max="10" width="15.140625" style="35" customWidth="1"/>
    <col min="11" max="16384" width="9.140625" style="35"/>
  </cols>
  <sheetData>
    <row r="1" spans="1:8" x14ac:dyDescent="0.2">
      <c r="A1" s="171" t="s">
        <v>19</v>
      </c>
      <c r="B1" s="171"/>
      <c r="C1" s="171"/>
      <c r="D1" s="171"/>
      <c r="E1" s="171"/>
      <c r="F1" s="171"/>
      <c r="G1" s="171"/>
      <c r="H1" s="171"/>
    </row>
    <row r="2" spans="1:8" x14ac:dyDescent="0.2">
      <c r="D2" s="37"/>
      <c r="F2" s="34"/>
      <c r="G2" s="34"/>
      <c r="H2" s="34"/>
    </row>
    <row r="3" spans="1:8" ht="39.75" customHeight="1" x14ac:dyDescent="0.2">
      <c r="A3" s="172" t="s">
        <v>449</v>
      </c>
      <c r="B3" s="172"/>
      <c r="C3" s="172"/>
      <c r="D3" s="172"/>
      <c r="E3" s="172"/>
      <c r="F3" s="172"/>
      <c r="G3" s="172"/>
      <c r="H3" s="172"/>
    </row>
    <row r="4" spans="1:8" ht="15" customHeight="1" x14ac:dyDescent="0.2">
      <c r="A4" s="173" t="s">
        <v>20</v>
      </c>
      <c r="B4" s="173"/>
      <c r="C4" s="173"/>
      <c r="D4" s="173"/>
      <c r="E4" s="173"/>
      <c r="F4" s="173"/>
      <c r="G4" s="173"/>
      <c r="H4" s="173"/>
    </row>
    <row r="5" spans="1:8" x14ac:dyDescent="0.2">
      <c r="H5" s="34"/>
    </row>
    <row r="6" spans="1:8" x14ac:dyDescent="0.2">
      <c r="B6" s="33" t="s">
        <v>455</v>
      </c>
      <c r="D6" s="37"/>
      <c r="E6" s="34"/>
      <c r="F6" s="34"/>
      <c r="G6" s="34"/>
      <c r="H6" s="34"/>
    </row>
    <row r="7" spans="1:8" x14ac:dyDescent="0.2">
      <c r="D7" s="37"/>
      <c r="E7" s="34"/>
      <c r="F7" s="34"/>
      <c r="G7" s="34"/>
      <c r="H7" s="34"/>
    </row>
    <row r="8" spans="1:8" ht="12.75" customHeight="1" x14ac:dyDescent="0.2">
      <c r="A8" s="174" t="s">
        <v>21</v>
      </c>
      <c r="B8" s="177" t="s">
        <v>22</v>
      </c>
      <c r="C8" s="177" t="s">
        <v>23</v>
      </c>
      <c r="D8" s="180" t="s">
        <v>58</v>
      </c>
      <c r="E8" s="181"/>
      <c r="F8" s="181"/>
      <c r="G8" s="182"/>
      <c r="H8" s="174" t="s">
        <v>59</v>
      </c>
    </row>
    <row r="9" spans="1:8" ht="12.75" customHeight="1" x14ac:dyDescent="0.2">
      <c r="A9" s="175"/>
      <c r="B9" s="178"/>
      <c r="C9" s="178"/>
      <c r="D9" s="174" t="s">
        <v>0</v>
      </c>
      <c r="E9" s="174" t="s">
        <v>24</v>
      </c>
      <c r="F9" s="174" t="s">
        <v>25</v>
      </c>
      <c r="G9" s="174" t="s">
        <v>26</v>
      </c>
      <c r="H9" s="175"/>
    </row>
    <row r="10" spans="1:8" x14ac:dyDescent="0.2">
      <c r="A10" s="175"/>
      <c r="B10" s="178"/>
      <c r="C10" s="178"/>
      <c r="D10" s="175"/>
      <c r="E10" s="175"/>
      <c r="F10" s="175"/>
      <c r="G10" s="175"/>
      <c r="H10" s="175"/>
    </row>
    <row r="11" spans="1:8" ht="38.25" customHeight="1" x14ac:dyDescent="0.2">
      <c r="A11" s="176"/>
      <c r="B11" s="179"/>
      <c r="C11" s="179"/>
      <c r="D11" s="176"/>
      <c r="E11" s="176"/>
      <c r="F11" s="176"/>
      <c r="G11" s="176"/>
      <c r="H11" s="176"/>
    </row>
    <row r="12" spans="1:8" x14ac:dyDescent="0.2">
      <c r="A12" s="38">
        <v>1</v>
      </c>
      <c r="B12" s="39">
        <v>2</v>
      </c>
      <c r="C12" s="39">
        <v>3</v>
      </c>
      <c r="D12" s="38">
        <v>4</v>
      </c>
      <c r="E12" s="38">
        <v>5</v>
      </c>
      <c r="F12" s="38">
        <v>6</v>
      </c>
      <c r="G12" s="38">
        <v>7</v>
      </c>
      <c r="H12" s="38">
        <v>8</v>
      </c>
    </row>
    <row r="13" spans="1:8" hidden="1" x14ac:dyDescent="0.2">
      <c r="A13" s="166" t="s">
        <v>27</v>
      </c>
      <c r="B13" s="167"/>
      <c r="C13" s="167"/>
      <c r="D13" s="167"/>
      <c r="E13" s="167"/>
      <c r="F13" s="167"/>
      <c r="G13" s="167"/>
      <c r="H13" s="168"/>
    </row>
    <row r="14" spans="1:8" hidden="1" x14ac:dyDescent="0.2">
      <c r="A14" s="40"/>
      <c r="B14" s="169" t="s">
        <v>28</v>
      </c>
      <c r="C14" s="170"/>
      <c r="D14" s="41">
        <v>0</v>
      </c>
      <c r="E14" s="41">
        <v>0</v>
      </c>
      <c r="F14" s="41">
        <v>0</v>
      </c>
      <c r="G14" s="41">
        <v>0</v>
      </c>
      <c r="H14" s="42">
        <f>D14+E14+F14+G14</f>
        <v>0</v>
      </c>
    </row>
    <row r="15" spans="1:8" x14ac:dyDescent="0.2">
      <c r="A15" s="166" t="s">
        <v>29</v>
      </c>
      <c r="B15" s="167"/>
      <c r="C15" s="167"/>
      <c r="D15" s="167"/>
      <c r="E15" s="167"/>
      <c r="F15" s="167"/>
      <c r="G15" s="167"/>
      <c r="H15" s="168"/>
    </row>
    <row r="16" spans="1:8" s="48" customFormat="1" ht="28.5" customHeight="1" x14ac:dyDescent="0.2">
      <c r="A16" s="43">
        <v>1</v>
      </c>
      <c r="B16" s="44" t="s">
        <v>30</v>
      </c>
      <c r="C16" s="44" t="s">
        <v>472</v>
      </c>
      <c r="D16" s="45"/>
      <c r="E16" s="46">
        <f>'расчет МРСК'!H17</f>
        <v>14124565.07</v>
      </c>
      <c r="F16" s="46">
        <v>0</v>
      </c>
      <c r="G16" s="47">
        <v>0</v>
      </c>
      <c r="H16" s="46">
        <f>E16+G16</f>
        <v>14124565.07</v>
      </c>
    </row>
    <row r="17" spans="1:8" s="48" customFormat="1" hidden="1" x14ac:dyDescent="0.2">
      <c r="A17" s="43">
        <v>2</v>
      </c>
      <c r="B17" s="44" t="s">
        <v>30</v>
      </c>
      <c r="C17" s="44" t="s">
        <v>64</v>
      </c>
      <c r="D17" s="45"/>
      <c r="E17" s="46"/>
      <c r="F17" s="46"/>
      <c r="G17" s="47"/>
      <c r="H17" s="46">
        <f t="shared" ref="H17" si="0">SUM(D17:G17)</f>
        <v>0</v>
      </c>
    </row>
    <row r="18" spans="1:8" s="48" customFormat="1" ht="25.5" hidden="1" x14ac:dyDescent="0.2">
      <c r="A18" s="43">
        <v>3</v>
      </c>
      <c r="B18" s="44" t="s">
        <v>30</v>
      </c>
      <c r="C18" s="44" t="s">
        <v>65</v>
      </c>
      <c r="D18" s="45"/>
      <c r="E18" s="46"/>
      <c r="F18" s="46"/>
      <c r="G18" s="47"/>
      <c r="H18" s="46">
        <f t="shared" ref="H18" si="1">SUM(D18:G18)</f>
        <v>0</v>
      </c>
    </row>
    <row r="19" spans="1:8" s="48" customFormat="1" ht="14.25" customHeight="1" x14ac:dyDescent="0.2">
      <c r="A19" s="49"/>
      <c r="B19" s="186" t="s">
        <v>28</v>
      </c>
      <c r="C19" s="187"/>
      <c r="D19" s="111">
        <f>SUM(D16:D16)</f>
        <v>0</v>
      </c>
      <c r="E19" s="112">
        <f>E16</f>
        <v>14124565.07</v>
      </c>
      <c r="F19" s="112">
        <f>SUM(F16:F17)</f>
        <v>0</v>
      </c>
      <c r="G19" s="112">
        <f>SUM(G16:G16)</f>
        <v>0</v>
      </c>
      <c r="H19" s="113">
        <f>SUM(D19:G19)</f>
        <v>14124565.07</v>
      </c>
    </row>
    <row r="20" spans="1:8" x14ac:dyDescent="0.2">
      <c r="A20" s="166" t="s">
        <v>36</v>
      </c>
      <c r="B20" s="167"/>
      <c r="C20" s="167"/>
      <c r="D20" s="167"/>
      <c r="E20" s="167"/>
      <c r="F20" s="167"/>
      <c r="G20" s="167"/>
      <c r="H20" s="168"/>
    </row>
    <row r="21" spans="1:8" x14ac:dyDescent="0.2">
      <c r="A21" s="40"/>
      <c r="B21" s="169" t="s">
        <v>37</v>
      </c>
      <c r="C21" s="170"/>
      <c r="D21" s="41">
        <v>0</v>
      </c>
      <c r="E21" s="50">
        <v>0</v>
      </c>
      <c r="F21" s="50">
        <v>0</v>
      </c>
      <c r="G21" s="50">
        <v>0</v>
      </c>
      <c r="H21" s="51">
        <v>0</v>
      </c>
    </row>
    <row r="22" spans="1:8" x14ac:dyDescent="0.2">
      <c r="A22" s="166" t="s">
        <v>38</v>
      </c>
      <c r="B22" s="167"/>
      <c r="C22" s="167"/>
      <c r="D22" s="167"/>
      <c r="E22" s="167"/>
      <c r="F22" s="167"/>
      <c r="G22" s="167"/>
      <c r="H22" s="168"/>
    </row>
    <row r="23" spans="1:8" s="48" customFormat="1" ht="52.5" hidden="1" customHeight="1" x14ac:dyDescent="0.2">
      <c r="A23" s="43">
        <v>5</v>
      </c>
      <c r="B23" s="44" t="s">
        <v>30</v>
      </c>
      <c r="C23" s="98" t="s">
        <v>39</v>
      </c>
      <c r="D23" s="47"/>
      <c r="E23" s="52"/>
      <c r="F23" s="47"/>
      <c r="G23" s="46"/>
      <c r="H23" s="46">
        <f>SUM(D23:G23)</f>
        <v>0</v>
      </c>
    </row>
    <row r="24" spans="1:8" s="48" customFormat="1" hidden="1" x14ac:dyDescent="0.2">
      <c r="A24" s="43">
        <v>6</v>
      </c>
      <c r="B24" s="44" t="s">
        <v>30</v>
      </c>
      <c r="C24" s="44" t="s">
        <v>40</v>
      </c>
      <c r="D24" s="47"/>
      <c r="E24" s="46">
        <f>'расчет МРСК'!J16</f>
        <v>0</v>
      </c>
      <c r="F24" s="47"/>
      <c r="G24" s="47"/>
      <c r="H24" s="46">
        <f>SUM(D24:G24)</f>
        <v>0</v>
      </c>
    </row>
    <row r="25" spans="1:8" s="48" customFormat="1" hidden="1" x14ac:dyDescent="0.2">
      <c r="A25" s="43">
        <v>4</v>
      </c>
      <c r="B25" s="44" t="s">
        <v>30</v>
      </c>
      <c r="C25" s="44" t="s">
        <v>63</v>
      </c>
      <c r="D25" s="45"/>
      <c r="E25" s="46"/>
      <c r="F25" s="46"/>
      <c r="G25" s="47"/>
      <c r="H25" s="46">
        <f t="shared" ref="H25" si="2">SUM(D25:G25)</f>
        <v>0</v>
      </c>
    </row>
    <row r="26" spans="1:8" s="48" customFormat="1" ht="24" customHeight="1" x14ac:dyDescent="0.2">
      <c r="A26" s="43">
        <v>2</v>
      </c>
      <c r="B26" s="44" t="s">
        <v>30</v>
      </c>
      <c r="C26" s="44" t="s">
        <v>473</v>
      </c>
      <c r="D26" s="45">
        <v>0</v>
      </c>
      <c r="E26" s="46">
        <f>'расчет МРСК'!L17</f>
        <v>2191267</v>
      </c>
      <c r="F26" s="46">
        <v>0</v>
      </c>
      <c r="G26" s="47">
        <v>0</v>
      </c>
      <c r="H26" s="46">
        <v>0</v>
      </c>
    </row>
    <row r="27" spans="1:8" x14ac:dyDescent="0.2">
      <c r="A27" s="40"/>
      <c r="B27" s="169" t="s">
        <v>41</v>
      </c>
      <c r="C27" s="170"/>
      <c r="D27" s="115">
        <f>D25+D26</f>
        <v>0</v>
      </c>
      <c r="E27" s="115">
        <f t="shared" ref="E27:F27" si="3">E25+E26</f>
        <v>2191267</v>
      </c>
      <c r="F27" s="115">
        <f t="shared" si="3"/>
        <v>0</v>
      </c>
      <c r="G27" s="115">
        <f>G26</f>
        <v>0</v>
      </c>
      <c r="H27" s="117">
        <f>SUM(H23:H23)</f>
        <v>0</v>
      </c>
    </row>
    <row r="28" spans="1:8" x14ac:dyDescent="0.2">
      <c r="A28" s="40"/>
      <c r="B28" s="169" t="s">
        <v>42</v>
      </c>
      <c r="C28" s="170"/>
      <c r="D28" s="115">
        <f>D27</f>
        <v>0</v>
      </c>
      <c r="E28" s="115">
        <f>E19+E27</f>
        <v>16315832.07</v>
      </c>
      <c r="F28" s="115">
        <f>F27+F21</f>
        <v>0</v>
      </c>
      <c r="G28" s="115">
        <f>G21</f>
        <v>0</v>
      </c>
      <c r="H28" s="117">
        <f t="shared" ref="H28" si="4">D28+E28+F28+G28</f>
        <v>16315832.07</v>
      </c>
    </row>
    <row r="29" spans="1:8" x14ac:dyDescent="0.2">
      <c r="A29" s="188" t="s">
        <v>46</v>
      </c>
      <c r="B29" s="189"/>
      <c r="C29" s="189"/>
      <c r="D29" s="189"/>
      <c r="E29" s="189"/>
      <c r="F29" s="189"/>
      <c r="G29" s="189"/>
      <c r="H29" s="190"/>
    </row>
    <row r="30" spans="1:8" hidden="1" x14ac:dyDescent="0.2">
      <c r="A30" s="145">
        <v>2</v>
      </c>
      <c r="B30" s="146" t="s">
        <v>30</v>
      </c>
      <c r="C30" s="147" t="s">
        <v>0</v>
      </c>
      <c r="D30" s="148">
        <f>ROUND('расчет МРСК'!K16,2)+'расчет МРСК'!L16</f>
        <v>3202650</v>
      </c>
      <c r="E30" s="83"/>
      <c r="F30" s="83"/>
      <c r="G30" s="83"/>
      <c r="H30" s="144">
        <f t="shared" ref="H30" si="5">D30+E30+F30+G30</f>
        <v>3202650</v>
      </c>
    </row>
    <row r="31" spans="1:8" x14ac:dyDescent="0.2">
      <c r="A31" s="145"/>
      <c r="B31" s="191"/>
      <c r="C31" s="192"/>
      <c r="D31" s="148"/>
      <c r="E31" s="83"/>
      <c r="F31" s="83"/>
      <c r="G31" s="83"/>
      <c r="H31" s="144"/>
    </row>
    <row r="32" spans="1:8" x14ac:dyDescent="0.2">
      <c r="A32" s="143"/>
      <c r="B32" s="193" t="s">
        <v>47</v>
      </c>
      <c r="C32" s="194"/>
      <c r="D32" s="148"/>
      <c r="E32" s="148"/>
      <c r="F32" s="148"/>
      <c r="G32" s="148"/>
      <c r="H32" s="144"/>
    </row>
    <row r="33" spans="1:13" ht="17.25" customHeight="1" x14ac:dyDescent="0.2">
      <c r="A33" s="143">
        <v>3</v>
      </c>
      <c r="B33" s="134" t="s">
        <v>30</v>
      </c>
      <c r="C33" s="134" t="s">
        <v>474</v>
      </c>
      <c r="D33" s="148">
        <f>'расчет МРСК'!K16</f>
        <v>1011383</v>
      </c>
      <c r="E33" s="148">
        <v>0</v>
      </c>
      <c r="F33" s="148">
        <v>0</v>
      </c>
      <c r="G33" s="148">
        <v>0</v>
      </c>
      <c r="H33" s="144">
        <f>D33</f>
        <v>1011383</v>
      </c>
    </row>
    <row r="34" spans="1:13" x14ac:dyDescent="0.2">
      <c r="A34" s="143"/>
      <c r="B34" s="193" t="s">
        <v>48</v>
      </c>
      <c r="C34" s="194"/>
      <c r="D34" s="149">
        <f>D33</f>
        <v>1011383</v>
      </c>
      <c r="E34" s="149">
        <f>E28</f>
        <v>16315832.07</v>
      </c>
      <c r="F34" s="149">
        <v>0</v>
      </c>
      <c r="G34" s="149">
        <v>0</v>
      </c>
      <c r="H34" s="150">
        <f>D34+E34+F34+G34</f>
        <v>17327215.07</v>
      </c>
    </row>
    <row r="35" spans="1:13" x14ac:dyDescent="0.2">
      <c r="A35" s="204" t="s">
        <v>452</v>
      </c>
      <c r="B35" s="205"/>
      <c r="C35" s="205"/>
      <c r="D35" s="205"/>
      <c r="E35" s="205"/>
      <c r="F35" s="205"/>
      <c r="G35" s="205"/>
      <c r="H35" s="206"/>
    </row>
    <row r="36" spans="1:13" ht="21.75" customHeight="1" x14ac:dyDescent="0.2">
      <c r="A36" s="135">
        <v>4</v>
      </c>
      <c r="B36" s="209" t="s">
        <v>476</v>
      </c>
      <c r="C36" s="210"/>
      <c r="D36" s="139">
        <f>D34/100*1.5</f>
        <v>15170.744999999999</v>
      </c>
      <c r="E36" s="139">
        <f>E34/100*1.5</f>
        <v>244737.48105</v>
      </c>
      <c r="F36" s="139">
        <v>0</v>
      </c>
      <c r="G36" s="139">
        <f>G34/100*1.5</f>
        <v>0</v>
      </c>
      <c r="H36" s="140">
        <f>D36+E36+G36</f>
        <v>259908.22605</v>
      </c>
    </row>
    <row r="37" spans="1:13" x14ac:dyDescent="0.2">
      <c r="A37" s="137"/>
      <c r="B37" s="207" t="s">
        <v>454</v>
      </c>
      <c r="C37" s="208"/>
      <c r="D37" s="141">
        <f>D36</f>
        <v>15170.744999999999</v>
      </c>
      <c r="E37" s="141">
        <f>E36</f>
        <v>244737.48105</v>
      </c>
      <c r="F37" s="141">
        <f t="shared" ref="F37" si="6">F36</f>
        <v>0</v>
      </c>
      <c r="G37" s="141">
        <f>G34/100*1.5</f>
        <v>0</v>
      </c>
      <c r="H37" s="142">
        <f t="shared" ref="H37" si="7">D37+E37+F37+G37</f>
        <v>259908.22605</v>
      </c>
    </row>
    <row r="38" spans="1:13" s="48" customFormat="1" ht="12.75" customHeight="1" x14ac:dyDescent="0.2">
      <c r="A38" s="195" t="s">
        <v>477</v>
      </c>
      <c r="B38" s="196"/>
      <c r="C38" s="197"/>
      <c r="D38" s="80">
        <v>0</v>
      </c>
      <c r="E38" s="80">
        <v>0</v>
      </c>
      <c r="F38" s="80">
        <v>0</v>
      </c>
      <c r="G38" s="80">
        <v>0</v>
      </c>
      <c r="H38" s="80">
        <f t="shared" ref="H38" si="8">SUM(D38:G38)</f>
        <v>0</v>
      </c>
    </row>
    <row r="39" spans="1:13" s="48" customFormat="1" ht="12.75" customHeight="1" x14ac:dyDescent="0.2">
      <c r="A39" s="198" t="s">
        <v>456</v>
      </c>
      <c r="B39" s="199"/>
      <c r="C39" s="200"/>
      <c r="D39" s="81">
        <f>D34+D37</f>
        <v>1026553.745</v>
      </c>
      <c r="E39" s="81">
        <f>E34+E37</f>
        <v>16560569.55105</v>
      </c>
      <c r="F39" s="81">
        <v>0</v>
      </c>
      <c r="G39" s="81">
        <f>G34+G37</f>
        <v>0</v>
      </c>
      <c r="H39" s="82">
        <f>H34+H37</f>
        <v>17587123.296050001</v>
      </c>
      <c r="I39" s="53"/>
    </row>
    <row r="40" spans="1:13" s="48" customFormat="1" ht="12.75" customHeight="1" x14ac:dyDescent="0.2">
      <c r="A40" s="201" t="s">
        <v>49</v>
      </c>
      <c r="B40" s="202"/>
      <c r="C40" s="202"/>
      <c r="D40" s="202"/>
      <c r="E40" s="202"/>
      <c r="F40" s="202"/>
      <c r="G40" s="202"/>
      <c r="H40" s="203"/>
      <c r="I40" s="53"/>
    </row>
    <row r="41" spans="1:13" s="57" customFormat="1" x14ac:dyDescent="0.2">
      <c r="A41" s="54" t="s">
        <v>50</v>
      </c>
      <c r="B41" s="55">
        <v>2021</v>
      </c>
      <c r="C41" s="163">
        <v>1.0540060895691501</v>
      </c>
      <c r="D41" s="83">
        <v>0</v>
      </c>
      <c r="E41" s="83">
        <v>0</v>
      </c>
      <c r="F41" s="83">
        <v>0</v>
      </c>
      <c r="G41" s="83">
        <f>G39*C41</f>
        <v>0</v>
      </c>
      <c r="H41" s="61">
        <v>0</v>
      </c>
      <c r="I41" s="63"/>
      <c r="J41" s="58"/>
    </row>
    <row r="42" spans="1:13" s="57" customFormat="1" x14ac:dyDescent="0.2">
      <c r="A42" s="85" t="s">
        <v>51</v>
      </c>
      <c r="B42" s="86">
        <v>2022</v>
      </c>
      <c r="C42" s="162">
        <v>1.05100356465448</v>
      </c>
      <c r="D42" s="88">
        <f>D39*C41*C42</f>
        <v>1137179.4442579148</v>
      </c>
      <c r="E42" s="88">
        <f>E39*C41*C42</f>
        <v>18345205.373204872</v>
      </c>
      <c r="F42" s="88">
        <f t="shared" ref="F42" si="9">ROUND(F39*$C$41*$C$42,0)</f>
        <v>0</v>
      </c>
      <c r="G42" s="88">
        <f>G41*C42</f>
        <v>0</v>
      </c>
      <c r="H42" s="89">
        <f>H39*C41*C42</f>
        <v>19482384.817462791</v>
      </c>
      <c r="I42" s="164"/>
      <c r="J42" s="164"/>
      <c r="K42" s="58"/>
      <c r="L42" s="59"/>
      <c r="M42" s="59"/>
    </row>
    <row r="43" spans="1:13" s="57" customFormat="1" hidden="1" x14ac:dyDescent="0.2">
      <c r="A43" s="54" t="s">
        <v>52</v>
      </c>
      <c r="B43" s="55">
        <v>2023</v>
      </c>
      <c r="C43" s="56">
        <v>1.0469999999999999</v>
      </c>
      <c r="D43" s="83">
        <v>0</v>
      </c>
      <c r="E43" s="83">
        <v>0</v>
      </c>
      <c r="F43" s="83">
        <v>0</v>
      </c>
      <c r="G43" s="83">
        <v>0</v>
      </c>
      <c r="H43" s="61">
        <f>D43+E43+F43+G43</f>
        <v>0</v>
      </c>
      <c r="J43" s="58"/>
      <c r="L43" s="60"/>
      <c r="M43" s="59"/>
    </row>
    <row r="44" spans="1:13" s="57" customFormat="1" hidden="1" x14ac:dyDescent="0.2">
      <c r="A44" s="54" t="s">
        <v>53</v>
      </c>
      <c r="B44" s="55">
        <v>2024</v>
      </c>
      <c r="C44" s="56">
        <v>1.0469999999999999</v>
      </c>
      <c r="D44" s="83">
        <v>0</v>
      </c>
      <c r="E44" s="83">
        <v>0</v>
      </c>
      <c r="F44" s="83">
        <v>0</v>
      </c>
      <c r="G44" s="83">
        <v>0</v>
      </c>
      <c r="H44" s="61">
        <f t="shared" ref="H44:H45" si="10">D44+E44+F44+G44</f>
        <v>0</v>
      </c>
      <c r="L44" s="60"/>
      <c r="M44" s="59"/>
    </row>
    <row r="45" spans="1:13" s="57" customFormat="1" hidden="1" x14ac:dyDescent="0.2">
      <c r="A45" s="54" t="s">
        <v>53</v>
      </c>
      <c r="B45" s="55">
        <v>2025</v>
      </c>
      <c r="C45" s="56">
        <v>1.0469999999999999</v>
      </c>
      <c r="D45" s="83">
        <v>0</v>
      </c>
      <c r="E45" s="83">
        <v>0</v>
      </c>
      <c r="F45" s="83">
        <v>0</v>
      </c>
      <c r="G45" s="83">
        <v>0</v>
      </c>
      <c r="H45" s="61">
        <f t="shared" si="10"/>
        <v>0</v>
      </c>
      <c r="I45" s="62"/>
      <c r="L45" s="60"/>
      <c r="M45" s="59"/>
    </row>
    <row r="46" spans="1:13" s="48" customFormat="1" ht="16.5" customHeight="1" x14ac:dyDescent="0.2">
      <c r="A46" s="183" t="s">
        <v>54</v>
      </c>
      <c r="B46" s="184"/>
      <c r="C46" s="185"/>
      <c r="D46" s="64">
        <f>D42</f>
        <v>1137179.4442579148</v>
      </c>
      <c r="E46" s="64">
        <f>E42</f>
        <v>18345205.373204872</v>
      </c>
      <c r="F46" s="64">
        <f>F34</f>
        <v>0</v>
      </c>
      <c r="G46" s="64">
        <f>G42</f>
        <v>0</v>
      </c>
      <c r="H46" s="64">
        <f>H42</f>
        <v>19482384.817462791</v>
      </c>
      <c r="I46" s="78">
        <f>D46+E46</f>
        <v>19482384.817462787</v>
      </c>
      <c r="J46" s="78"/>
    </row>
    <row r="47" spans="1:13" s="66" customFormat="1" ht="18" customHeight="1" x14ac:dyDescent="0.2">
      <c r="A47" s="183" t="s">
        <v>55</v>
      </c>
      <c r="B47" s="184"/>
      <c r="C47" s="185"/>
      <c r="D47" s="65">
        <f>D46*0.2</f>
        <v>227435.88885158297</v>
      </c>
      <c r="E47" s="65">
        <f>E46*0.2</f>
        <v>3669041.0746409744</v>
      </c>
      <c r="F47" s="65">
        <f t="shared" ref="F47" si="11">ROUND(F46*0.2,2)</f>
        <v>0</v>
      </c>
      <c r="G47" s="65">
        <f>G46*0.2</f>
        <v>0</v>
      </c>
      <c r="H47" s="65">
        <f>H46*0.2</f>
        <v>3896476.9634925583</v>
      </c>
      <c r="I47" s="79"/>
      <c r="J47" s="165"/>
    </row>
    <row r="48" spans="1:13" s="48" customFormat="1" ht="16.5" customHeight="1" x14ac:dyDescent="0.2">
      <c r="A48" s="183" t="s">
        <v>56</v>
      </c>
      <c r="B48" s="184"/>
      <c r="C48" s="185"/>
      <c r="D48" s="64">
        <f>D46+D47</f>
        <v>1364615.3331094978</v>
      </c>
      <c r="E48" s="64">
        <f t="shared" ref="E48" si="12">E46+E47</f>
        <v>22014246.447845846</v>
      </c>
      <c r="F48" s="64">
        <f>F46*1.2</f>
        <v>0</v>
      </c>
      <c r="G48" s="64">
        <f>G46+G47</f>
        <v>0</v>
      </c>
      <c r="H48" s="65">
        <f>H46*1.2</f>
        <v>23378861.780955348</v>
      </c>
      <c r="I48" s="78"/>
      <c r="J48" s="78"/>
    </row>
    <row r="49" spans="1:8" ht="5.25" customHeight="1" x14ac:dyDescent="0.2">
      <c r="D49" s="67"/>
      <c r="E49" s="67"/>
      <c r="F49" s="67"/>
      <c r="G49" s="67"/>
      <c r="H49" s="67"/>
    </row>
    <row r="50" spans="1:8" ht="15" customHeight="1" x14ac:dyDescent="0.2">
      <c r="A50" s="90"/>
      <c r="B50" s="91"/>
      <c r="C50" s="92"/>
      <c r="D50" s="138"/>
      <c r="E50" s="94"/>
      <c r="F50" s="95"/>
      <c r="G50" s="93"/>
      <c r="H50" s="93"/>
    </row>
    <row r="51" spans="1:8" ht="12.75" customHeight="1" x14ac:dyDescent="0.2">
      <c r="D51" s="67"/>
      <c r="E51" s="67"/>
      <c r="F51" s="67"/>
      <c r="G51" s="67"/>
      <c r="H51" s="67"/>
    </row>
    <row r="54" spans="1:8" x14ac:dyDescent="0.2">
      <c r="A54" s="90"/>
      <c r="B54" s="91"/>
      <c r="C54" s="92"/>
      <c r="D54" s="93"/>
      <c r="E54" s="94"/>
      <c r="F54" s="95"/>
      <c r="G54" s="93"/>
      <c r="H54" s="93"/>
    </row>
    <row r="55" spans="1:8" x14ac:dyDescent="0.2">
      <c r="A55" s="96"/>
      <c r="B55" s="97"/>
      <c r="C55" s="92"/>
      <c r="D55" s="97"/>
      <c r="E55" s="97"/>
      <c r="F55" s="95"/>
      <c r="G55" s="95"/>
      <c r="H55" s="97"/>
    </row>
    <row r="56" spans="1:8" x14ac:dyDescent="0.2">
      <c r="A56" s="90"/>
      <c r="B56" s="91"/>
      <c r="C56" s="92"/>
      <c r="D56" s="133"/>
      <c r="E56" s="94"/>
      <c r="F56" s="95"/>
      <c r="G56" s="211"/>
      <c r="H56" s="211"/>
    </row>
    <row r="57" spans="1:8" x14ac:dyDescent="0.2">
      <c r="A57" s="96"/>
      <c r="B57" s="97"/>
      <c r="C57" s="92"/>
      <c r="D57" s="97"/>
      <c r="E57" s="97"/>
      <c r="F57" s="95"/>
      <c r="G57" s="95"/>
      <c r="H57" s="97"/>
    </row>
    <row r="58" spans="1:8" x14ac:dyDescent="0.2">
      <c r="A58" s="90"/>
      <c r="B58" s="91"/>
      <c r="C58" s="92"/>
      <c r="D58" s="133"/>
      <c r="E58" s="94"/>
      <c r="F58" s="95"/>
      <c r="G58" s="211"/>
      <c r="H58" s="211"/>
    </row>
  </sheetData>
  <mergeCells count="36">
    <mergeCell ref="B36:C36"/>
    <mergeCell ref="G56:H56"/>
    <mergeCell ref="G58:H58"/>
    <mergeCell ref="A47:C47"/>
    <mergeCell ref="A48:C48"/>
    <mergeCell ref="A46:C46"/>
    <mergeCell ref="B19:C19"/>
    <mergeCell ref="A29:H29"/>
    <mergeCell ref="A20:H20"/>
    <mergeCell ref="B21:C21"/>
    <mergeCell ref="A22:H22"/>
    <mergeCell ref="B27:C27"/>
    <mergeCell ref="B28:C28"/>
    <mergeCell ref="B31:C31"/>
    <mergeCell ref="B32:C32"/>
    <mergeCell ref="B34:C34"/>
    <mergeCell ref="A38:C38"/>
    <mergeCell ref="A39:C39"/>
    <mergeCell ref="A40:H40"/>
    <mergeCell ref="A35:H35"/>
    <mergeCell ref="B37:C37"/>
    <mergeCell ref="A13:H13"/>
    <mergeCell ref="B14:C14"/>
    <mergeCell ref="A15:H15"/>
    <mergeCell ref="A1:H1"/>
    <mergeCell ref="A3:H3"/>
    <mergeCell ref="A4:H4"/>
    <mergeCell ref="A8:A11"/>
    <mergeCell ref="B8:B11"/>
    <mergeCell ref="C8:C11"/>
    <mergeCell ref="D8:G8"/>
    <mergeCell ref="H8:H11"/>
    <mergeCell ref="D9:D11"/>
    <mergeCell ref="E9:E11"/>
    <mergeCell ref="F9:F11"/>
    <mergeCell ref="G9:G11"/>
  </mergeCells>
  <pageMargins left="0.39370078740157483" right="0.23622047244094488" top="0.3543307086614173" bottom="0.31496062992125984" header="0.11811023622047244" footer="0.11811023622047244"/>
  <pageSetup paperSize="9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73"/>
  <sheetViews>
    <sheetView showGridLines="0" view="pageBreakPreview" topLeftCell="A3" zoomScale="115" zoomScaleNormal="70" zoomScaleSheetLayoutView="115" workbookViewId="0">
      <selection sqref="A1:H65"/>
    </sheetView>
  </sheetViews>
  <sheetFormatPr defaultRowHeight="12.75" x14ac:dyDescent="0.2"/>
  <cols>
    <col min="1" max="1" width="4.42578125" style="32" customWidth="1"/>
    <col min="2" max="2" width="14.7109375" style="33" customWidth="1"/>
    <col min="3" max="3" width="41.5703125" style="33" customWidth="1"/>
    <col min="4" max="4" width="11.85546875" style="36" customWidth="1"/>
    <col min="5" max="5" width="12.7109375" style="36" customWidth="1"/>
    <col min="6" max="6" width="8.7109375" style="36" customWidth="1"/>
    <col min="7" max="7" width="9.140625" style="36" customWidth="1"/>
    <col min="8" max="8" width="13.7109375" style="36" customWidth="1"/>
    <col min="9" max="9" width="19.5703125" style="35" customWidth="1"/>
    <col min="10" max="10" width="12.5703125" style="35" customWidth="1"/>
    <col min="11" max="16384" width="9.140625" style="35"/>
  </cols>
  <sheetData>
    <row r="1" spans="1:8" x14ac:dyDescent="0.2">
      <c r="A1" s="171" t="s">
        <v>19</v>
      </c>
      <c r="B1" s="171"/>
      <c r="C1" s="171"/>
      <c r="D1" s="171"/>
      <c r="E1" s="171"/>
      <c r="F1" s="171"/>
      <c r="G1" s="171"/>
      <c r="H1" s="171"/>
    </row>
    <row r="2" spans="1:8" x14ac:dyDescent="0.2">
      <c r="D2" s="37"/>
      <c r="F2" s="34"/>
      <c r="G2" s="34"/>
      <c r="H2" s="34"/>
    </row>
    <row r="3" spans="1:8" ht="39.75" customHeight="1" x14ac:dyDescent="0.2">
      <c r="A3" s="172" t="s">
        <v>449</v>
      </c>
      <c r="B3" s="172"/>
      <c r="C3" s="172"/>
      <c r="D3" s="172"/>
      <c r="E3" s="172"/>
      <c r="F3" s="172"/>
      <c r="G3" s="172"/>
      <c r="H3" s="172"/>
    </row>
    <row r="4" spans="1:8" ht="15" customHeight="1" x14ac:dyDescent="0.2">
      <c r="A4" s="173" t="s">
        <v>20</v>
      </c>
      <c r="B4" s="173"/>
      <c r="C4" s="173"/>
      <c r="D4" s="173"/>
      <c r="E4" s="173"/>
      <c r="F4" s="173"/>
      <c r="G4" s="173"/>
      <c r="H4" s="173"/>
    </row>
    <row r="5" spans="1:8" x14ac:dyDescent="0.2">
      <c r="H5" s="34"/>
    </row>
    <row r="6" spans="1:8" x14ac:dyDescent="0.2">
      <c r="B6" s="33" t="s">
        <v>455</v>
      </c>
      <c r="D6" s="37"/>
      <c r="E6" s="34"/>
      <c r="F6" s="34"/>
      <c r="G6" s="34"/>
      <c r="H6" s="34"/>
    </row>
    <row r="7" spans="1:8" x14ac:dyDescent="0.2">
      <c r="D7" s="37"/>
      <c r="E7" s="34"/>
      <c r="F7" s="34"/>
      <c r="G7" s="34"/>
      <c r="H7" s="34"/>
    </row>
    <row r="8" spans="1:8" ht="12.75" customHeight="1" x14ac:dyDescent="0.2">
      <c r="A8" s="174" t="s">
        <v>21</v>
      </c>
      <c r="B8" s="177" t="s">
        <v>22</v>
      </c>
      <c r="C8" s="177" t="s">
        <v>23</v>
      </c>
      <c r="D8" s="180" t="s">
        <v>58</v>
      </c>
      <c r="E8" s="181"/>
      <c r="F8" s="181"/>
      <c r="G8" s="182"/>
      <c r="H8" s="174" t="s">
        <v>59</v>
      </c>
    </row>
    <row r="9" spans="1:8" ht="12.75" customHeight="1" x14ac:dyDescent="0.2">
      <c r="A9" s="175"/>
      <c r="B9" s="178"/>
      <c r="C9" s="178"/>
      <c r="D9" s="174" t="s">
        <v>0</v>
      </c>
      <c r="E9" s="174" t="s">
        <v>24</v>
      </c>
      <c r="F9" s="174" t="s">
        <v>25</v>
      </c>
      <c r="G9" s="174" t="s">
        <v>26</v>
      </c>
      <c r="H9" s="175"/>
    </row>
    <row r="10" spans="1:8" x14ac:dyDescent="0.2">
      <c r="A10" s="175"/>
      <c r="B10" s="178"/>
      <c r="C10" s="178"/>
      <c r="D10" s="175"/>
      <c r="E10" s="175"/>
      <c r="F10" s="175"/>
      <c r="G10" s="175"/>
      <c r="H10" s="175"/>
    </row>
    <row r="11" spans="1:8" ht="38.25" customHeight="1" x14ac:dyDescent="0.2">
      <c r="A11" s="176"/>
      <c r="B11" s="179"/>
      <c r="C11" s="179"/>
      <c r="D11" s="176"/>
      <c r="E11" s="176"/>
      <c r="F11" s="176"/>
      <c r="G11" s="176"/>
      <c r="H11" s="176"/>
    </row>
    <row r="12" spans="1:8" x14ac:dyDescent="0.2">
      <c r="A12" s="38">
        <v>1</v>
      </c>
      <c r="B12" s="39">
        <v>2</v>
      </c>
      <c r="C12" s="39">
        <v>3</v>
      </c>
      <c r="D12" s="38">
        <v>4</v>
      </c>
      <c r="E12" s="38">
        <v>5</v>
      </c>
      <c r="F12" s="38">
        <v>6</v>
      </c>
      <c r="G12" s="38">
        <v>7</v>
      </c>
      <c r="H12" s="38">
        <v>8</v>
      </c>
    </row>
    <row r="13" spans="1:8" hidden="1" x14ac:dyDescent="0.2">
      <c r="A13" s="166" t="s">
        <v>27</v>
      </c>
      <c r="B13" s="167"/>
      <c r="C13" s="167"/>
      <c r="D13" s="167"/>
      <c r="E13" s="167"/>
      <c r="F13" s="167"/>
      <c r="G13" s="167"/>
      <c r="H13" s="168"/>
    </row>
    <row r="14" spans="1:8" hidden="1" x14ac:dyDescent="0.2">
      <c r="A14" s="40"/>
      <c r="B14" s="169" t="s">
        <v>28</v>
      </c>
      <c r="C14" s="170"/>
      <c r="D14" s="41">
        <v>0</v>
      </c>
      <c r="E14" s="41">
        <v>0</v>
      </c>
      <c r="F14" s="41">
        <v>0</v>
      </c>
      <c r="G14" s="41">
        <v>0</v>
      </c>
      <c r="H14" s="42">
        <f>D14+E14+F14+G14</f>
        <v>0</v>
      </c>
    </row>
    <row r="15" spans="1:8" x14ac:dyDescent="0.2">
      <c r="A15" s="166" t="s">
        <v>29</v>
      </c>
      <c r="B15" s="167"/>
      <c r="C15" s="167"/>
      <c r="D15" s="167"/>
      <c r="E15" s="167"/>
      <c r="F15" s="167"/>
      <c r="G15" s="167"/>
      <c r="H15" s="168"/>
    </row>
    <row r="16" spans="1:8" s="48" customFormat="1" ht="50.25" customHeight="1" x14ac:dyDescent="0.2">
      <c r="A16" s="153">
        <v>1</v>
      </c>
      <c r="B16" s="146" t="s">
        <v>448</v>
      </c>
      <c r="C16" s="146" t="s">
        <v>462</v>
      </c>
      <c r="D16" s="154"/>
      <c r="E16" s="155">
        <v>10533034.23</v>
      </c>
      <c r="F16" s="155">
        <f>'расчет МРСК'!I15</f>
        <v>0</v>
      </c>
      <c r="G16" s="156"/>
      <c r="H16" s="155">
        <f>E16</f>
        <v>10533034.23</v>
      </c>
    </row>
    <row r="17" spans="1:8" s="48" customFormat="1" hidden="1" x14ac:dyDescent="0.2">
      <c r="A17" s="43">
        <v>2</v>
      </c>
      <c r="B17" s="44" t="s">
        <v>30</v>
      </c>
      <c r="C17" s="44" t="s">
        <v>64</v>
      </c>
      <c r="D17" s="45"/>
      <c r="E17" s="46"/>
      <c r="F17" s="46"/>
      <c r="G17" s="47"/>
      <c r="H17" s="46">
        <f t="shared" ref="H17" si="0">SUM(D17:G17)</f>
        <v>0</v>
      </c>
    </row>
    <row r="18" spans="1:8" s="48" customFormat="1" hidden="1" x14ac:dyDescent="0.2">
      <c r="A18" s="43">
        <v>3</v>
      </c>
      <c r="B18" s="44" t="s">
        <v>30</v>
      </c>
      <c r="C18" s="44" t="s">
        <v>65</v>
      </c>
      <c r="D18" s="45"/>
      <c r="E18" s="46"/>
      <c r="F18" s="46"/>
      <c r="G18" s="47"/>
      <c r="H18" s="46">
        <f t="shared" ref="H18" si="1">SUM(D18:G18)</f>
        <v>0</v>
      </c>
    </row>
    <row r="19" spans="1:8" s="48" customFormat="1" ht="59.25" customHeight="1" x14ac:dyDescent="0.2">
      <c r="A19" s="43">
        <v>2</v>
      </c>
      <c r="B19" s="44" t="s">
        <v>459</v>
      </c>
      <c r="C19" s="44" t="s">
        <v>461</v>
      </c>
      <c r="D19" s="45"/>
      <c r="E19" s="46">
        <v>7576278.5599999996</v>
      </c>
      <c r="F19" s="46"/>
      <c r="G19" s="47"/>
      <c r="H19" s="46">
        <f>E19</f>
        <v>7576278.5599999996</v>
      </c>
    </row>
    <row r="20" spans="1:8" s="48" customFormat="1" x14ac:dyDescent="0.2">
      <c r="A20" s="49"/>
      <c r="B20" s="186" t="s">
        <v>28</v>
      </c>
      <c r="C20" s="187"/>
      <c r="D20" s="111">
        <f>SUM(D16:D16)</f>
        <v>0</v>
      </c>
      <c r="E20" s="112">
        <f>E16+E19</f>
        <v>18109312.789999999</v>
      </c>
      <c r="F20" s="112">
        <f>SUM(F16:F17)</f>
        <v>0</v>
      </c>
      <c r="G20" s="112">
        <f>SUM(G16:G16)</f>
        <v>0</v>
      </c>
      <c r="H20" s="113">
        <f>SUM(D20:G20)</f>
        <v>18109312.789999999</v>
      </c>
    </row>
    <row r="21" spans="1:8" x14ac:dyDescent="0.2">
      <c r="A21" s="166" t="s">
        <v>31</v>
      </c>
      <c r="B21" s="167"/>
      <c r="C21" s="167"/>
      <c r="D21" s="167"/>
      <c r="E21" s="167"/>
      <c r="F21" s="167"/>
      <c r="G21" s="167"/>
      <c r="H21" s="168"/>
    </row>
    <row r="22" spans="1:8" x14ac:dyDescent="0.2">
      <c r="A22" s="40"/>
      <c r="B22" s="169" t="s">
        <v>32</v>
      </c>
      <c r="C22" s="170"/>
      <c r="D22" s="41">
        <v>0</v>
      </c>
      <c r="E22" s="41">
        <v>0</v>
      </c>
      <c r="F22" s="41">
        <v>0</v>
      </c>
      <c r="G22" s="41">
        <v>0</v>
      </c>
      <c r="H22" s="50">
        <v>0</v>
      </c>
    </row>
    <row r="23" spans="1:8" x14ac:dyDescent="0.2">
      <c r="A23" s="166" t="s">
        <v>33</v>
      </c>
      <c r="B23" s="167"/>
      <c r="C23" s="167"/>
      <c r="D23" s="167"/>
      <c r="E23" s="167"/>
      <c r="F23" s="167"/>
      <c r="G23" s="167"/>
      <c r="H23" s="168"/>
    </row>
    <row r="24" spans="1:8" x14ac:dyDescent="0.2">
      <c r="A24" s="40"/>
      <c r="B24" s="169" t="s">
        <v>34</v>
      </c>
      <c r="C24" s="170"/>
      <c r="D24" s="41">
        <v>0</v>
      </c>
      <c r="E24" s="50">
        <v>0</v>
      </c>
      <c r="F24" s="50">
        <v>0</v>
      </c>
      <c r="G24" s="50">
        <f>G23</f>
        <v>0</v>
      </c>
      <c r="H24" s="50">
        <f>SUM(H23:H23)</f>
        <v>0</v>
      </c>
    </row>
    <row r="25" spans="1:8" x14ac:dyDescent="0.2">
      <c r="A25" s="40"/>
      <c r="B25" s="169" t="s">
        <v>35</v>
      </c>
      <c r="C25" s="170"/>
      <c r="D25" s="114">
        <v>0</v>
      </c>
      <c r="E25" s="116">
        <f>E24+E22+E20</f>
        <v>18109312.789999999</v>
      </c>
      <c r="F25" s="116">
        <f>F24+F22+F20</f>
        <v>0</v>
      </c>
      <c r="G25" s="116">
        <f>G22+G16+G14</f>
        <v>0</v>
      </c>
      <c r="H25" s="117">
        <f>D25+E25+F25+G25</f>
        <v>18109312.789999999</v>
      </c>
    </row>
    <row r="26" spans="1:8" x14ac:dyDescent="0.2">
      <c r="A26" s="166" t="s">
        <v>36</v>
      </c>
      <c r="B26" s="167"/>
      <c r="C26" s="167"/>
      <c r="D26" s="167"/>
      <c r="E26" s="167"/>
      <c r="F26" s="167"/>
      <c r="G26" s="167"/>
      <c r="H26" s="168"/>
    </row>
    <row r="27" spans="1:8" x14ac:dyDescent="0.2">
      <c r="A27" s="40"/>
      <c r="B27" s="169" t="s">
        <v>37</v>
      </c>
      <c r="C27" s="170"/>
      <c r="D27" s="41">
        <v>0</v>
      </c>
      <c r="E27" s="50">
        <f>E25</f>
        <v>18109312.789999999</v>
      </c>
      <c r="F27" s="50">
        <f>F25</f>
        <v>0</v>
      </c>
      <c r="G27" s="50">
        <f>G25</f>
        <v>0</v>
      </c>
      <c r="H27" s="51">
        <f>D27+E27+F27+G27</f>
        <v>18109312.789999999</v>
      </c>
    </row>
    <row r="28" spans="1:8" x14ac:dyDescent="0.2">
      <c r="A28" s="166" t="s">
        <v>38</v>
      </c>
      <c r="B28" s="167"/>
      <c r="C28" s="167"/>
      <c r="D28" s="167"/>
      <c r="E28" s="167"/>
      <c r="F28" s="167"/>
      <c r="G28" s="167"/>
      <c r="H28" s="168"/>
    </row>
    <row r="29" spans="1:8" s="48" customFormat="1" ht="52.5" hidden="1" customHeight="1" x14ac:dyDescent="0.2">
      <c r="A29" s="43">
        <v>5</v>
      </c>
      <c r="B29" s="44" t="s">
        <v>30</v>
      </c>
      <c r="C29" s="98" t="s">
        <v>39</v>
      </c>
      <c r="D29" s="47"/>
      <c r="E29" s="52"/>
      <c r="F29" s="47"/>
      <c r="G29" s="46"/>
      <c r="H29" s="46">
        <f>SUM(D29:G29)</f>
        <v>0</v>
      </c>
    </row>
    <row r="30" spans="1:8" s="48" customFormat="1" hidden="1" x14ac:dyDescent="0.2">
      <c r="A30" s="43">
        <v>6</v>
      </c>
      <c r="B30" s="44" t="s">
        <v>30</v>
      </c>
      <c r="C30" s="44" t="s">
        <v>40</v>
      </c>
      <c r="D30" s="47"/>
      <c r="E30" s="46">
        <f>'расчет МРСК'!J16</f>
        <v>0</v>
      </c>
      <c r="F30" s="47"/>
      <c r="G30" s="47"/>
      <c r="H30" s="46">
        <f>SUM(D30:G30)</f>
        <v>0</v>
      </c>
    </row>
    <row r="31" spans="1:8" s="48" customFormat="1" hidden="1" x14ac:dyDescent="0.2">
      <c r="A31" s="43">
        <v>4</v>
      </c>
      <c r="B31" s="44" t="s">
        <v>30</v>
      </c>
      <c r="C31" s="44" t="s">
        <v>63</v>
      </c>
      <c r="D31" s="45"/>
      <c r="E31" s="46"/>
      <c r="F31" s="46"/>
      <c r="G31" s="47"/>
      <c r="H31" s="46">
        <f t="shared" ref="H31:H32" si="2">SUM(D31:G31)</f>
        <v>0</v>
      </c>
    </row>
    <row r="32" spans="1:8" s="48" customFormat="1" hidden="1" x14ac:dyDescent="0.2">
      <c r="A32" s="43">
        <v>5</v>
      </c>
      <c r="B32" s="44" t="s">
        <v>30</v>
      </c>
      <c r="C32" s="44" t="s">
        <v>62</v>
      </c>
      <c r="D32" s="45"/>
      <c r="E32" s="46"/>
      <c r="F32" s="46"/>
      <c r="G32" s="47"/>
      <c r="H32" s="46">
        <f t="shared" si="2"/>
        <v>0</v>
      </c>
    </row>
    <row r="33" spans="1:9" x14ac:dyDescent="0.2">
      <c r="A33" s="40"/>
      <c r="B33" s="169" t="s">
        <v>41</v>
      </c>
      <c r="C33" s="170"/>
      <c r="D33" s="115">
        <f>D31+D32</f>
        <v>0</v>
      </c>
      <c r="E33" s="115">
        <f t="shared" ref="E33:G33" si="3">E31+E32</f>
        <v>0</v>
      </c>
      <c r="F33" s="115">
        <f t="shared" si="3"/>
        <v>0</v>
      </c>
      <c r="G33" s="115">
        <f t="shared" si="3"/>
        <v>0</v>
      </c>
      <c r="H33" s="117">
        <f>SUM(H29:H29)</f>
        <v>0</v>
      </c>
    </row>
    <row r="34" spans="1:9" x14ac:dyDescent="0.2">
      <c r="A34" s="40"/>
      <c r="B34" s="169" t="s">
        <v>42</v>
      </c>
      <c r="C34" s="170"/>
      <c r="D34" s="115">
        <v>0</v>
      </c>
      <c r="E34" s="115">
        <f>E33+E27</f>
        <v>18109312.789999999</v>
      </c>
      <c r="F34" s="115">
        <f>F33+F27</f>
        <v>0</v>
      </c>
      <c r="G34" s="115">
        <f>G33</f>
        <v>0</v>
      </c>
      <c r="H34" s="117">
        <f t="shared" ref="H34" si="4">D34+E34+F34+G34</f>
        <v>18109312.789999999</v>
      </c>
    </row>
    <row r="35" spans="1:9" x14ac:dyDescent="0.2">
      <c r="A35" s="166" t="s">
        <v>43</v>
      </c>
      <c r="B35" s="167"/>
      <c r="C35" s="167"/>
      <c r="D35" s="167"/>
      <c r="E35" s="167"/>
      <c r="F35" s="167"/>
      <c r="G35" s="167"/>
      <c r="H35" s="168"/>
    </row>
    <row r="36" spans="1:9" s="48" customFormat="1" ht="25.5" hidden="1" x14ac:dyDescent="0.2">
      <c r="A36" s="43">
        <v>6</v>
      </c>
      <c r="B36" s="44" t="s">
        <v>30</v>
      </c>
      <c r="C36" s="44" t="s">
        <v>44</v>
      </c>
      <c r="D36" s="47"/>
      <c r="E36" s="47"/>
      <c r="F36" s="47"/>
      <c r="G36" s="46">
        <v>0</v>
      </c>
      <c r="H36" s="46">
        <f>SUM(D36:G36)</f>
        <v>0</v>
      </c>
    </row>
    <row r="37" spans="1:9" x14ac:dyDescent="0.2">
      <c r="A37" s="143"/>
      <c r="B37" s="193" t="s">
        <v>45</v>
      </c>
      <c r="C37" s="194"/>
      <c r="D37" s="83">
        <v>0</v>
      </c>
      <c r="E37" s="83">
        <v>0</v>
      </c>
      <c r="F37" s="83">
        <v>0</v>
      </c>
      <c r="G37" s="83">
        <f>G36</f>
        <v>0</v>
      </c>
      <c r="H37" s="144">
        <f t="shared" ref="H37" si="5">D37+E37+F37+G37</f>
        <v>0</v>
      </c>
    </row>
    <row r="38" spans="1:9" x14ac:dyDescent="0.2">
      <c r="A38" s="188" t="s">
        <v>46</v>
      </c>
      <c r="B38" s="189"/>
      <c r="C38" s="189"/>
      <c r="D38" s="189"/>
      <c r="E38" s="189"/>
      <c r="F38" s="189"/>
      <c r="G38" s="189"/>
      <c r="H38" s="190"/>
    </row>
    <row r="39" spans="1:9" hidden="1" x14ac:dyDescent="0.2">
      <c r="A39" s="145">
        <v>2</v>
      </c>
      <c r="B39" s="146" t="s">
        <v>30</v>
      </c>
      <c r="C39" s="147" t="s">
        <v>0</v>
      </c>
      <c r="D39" s="148">
        <f>ROUND('расчет МРСК'!K16,2)+'расчет МРСК'!L16</f>
        <v>3202650</v>
      </c>
      <c r="E39" s="83"/>
      <c r="F39" s="83"/>
      <c r="G39" s="83"/>
      <c r="H39" s="144">
        <f t="shared" ref="H39" si="6">D39+E39+F39+G39</f>
        <v>3202650</v>
      </c>
    </row>
    <row r="40" spans="1:9" x14ac:dyDescent="0.2">
      <c r="A40" s="145"/>
      <c r="B40" s="191"/>
      <c r="C40" s="192"/>
      <c r="D40" s="148"/>
      <c r="E40" s="83"/>
      <c r="F40" s="83"/>
      <c r="G40" s="83"/>
      <c r="H40" s="144"/>
    </row>
    <row r="41" spans="1:9" x14ac:dyDescent="0.2">
      <c r="A41" s="143"/>
      <c r="B41" s="193" t="s">
        <v>47</v>
      </c>
      <c r="C41" s="194"/>
      <c r="D41" s="148"/>
      <c r="E41" s="148"/>
      <c r="F41" s="148"/>
      <c r="G41" s="148"/>
      <c r="H41" s="144"/>
    </row>
    <row r="42" spans="1:9" ht="79.5" customHeight="1" x14ac:dyDescent="0.2">
      <c r="A42" s="143">
        <v>3</v>
      </c>
      <c r="B42" s="134" t="s">
        <v>450</v>
      </c>
      <c r="C42" s="134" t="s">
        <v>451</v>
      </c>
      <c r="D42" s="148">
        <f>H34/100*6</f>
        <v>1086558.7674</v>
      </c>
      <c r="E42" s="148"/>
      <c r="F42" s="148"/>
      <c r="G42" s="148"/>
      <c r="H42" s="144">
        <f>D42</f>
        <v>1086558.7674</v>
      </c>
    </row>
    <row r="43" spans="1:9" x14ac:dyDescent="0.2">
      <c r="A43" s="143"/>
      <c r="B43" s="193" t="s">
        <v>48</v>
      </c>
      <c r="C43" s="194"/>
      <c r="D43" s="149">
        <f>D42</f>
        <v>1086558.7674</v>
      </c>
      <c r="E43" s="149">
        <f t="shared" ref="E43:G43" si="7">E41+E37+E34</f>
        <v>18109312.789999999</v>
      </c>
      <c r="F43" s="149">
        <f t="shared" si="7"/>
        <v>0</v>
      </c>
      <c r="G43" s="149">
        <f t="shared" si="7"/>
        <v>0</v>
      </c>
      <c r="H43" s="150">
        <f>D43+E43+F43+G43</f>
        <v>19195871.557399999</v>
      </c>
    </row>
    <row r="44" spans="1:9" x14ac:dyDescent="0.2">
      <c r="A44" s="204" t="s">
        <v>452</v>
      </c>
      <c r="B44" s="205"/>
      <c r="C44" s="205"/>
      <c r="D44" s="205"/>
      <c r="E44" s="205"/>
      <c r="F44" s="205"/>
      <c r="G44" s="205"/>
      <c r="H44" s="206"/>
    </row>
    <row r="45" spans="1:9" ht="74.25" customHeight="1" x14ac:dyDescent="0.2">
      <c r="A45" s="135">
        <v>4</v>
      </c>
      <c r="B45" s="136" t="s">
        <v>453</v>
      </c>
      <c r="C45" s="136" t="s">
        <v>458</v>
      </c>
      <c r="D45" s="139">
        <f>D43/100*1.5</f>
        <v>16298.381511</v>
      </c>
      <c r="E45" s="139">
        <v>270214.88</v>
      </c>
      <c r="F45" s="139">
        <f t="shared" ref="F45" si="8">F43*0.03</f>
        <v>0</v>
      </c>
      <c r="G45" s="139">
        <f t="shared" ref="G45" si="9">G27*0.03</f>
        <v>0</v>
      </c>
      <c r="H45" s="140">
        <f>D45+E45</f>
        <v>286513.26151099999</v>
      </c>
    </row>
    <row r="46" spans="1:9" x14ac:dyDescent="0.2">
      <c r="A46" s="137"/>
      <c r="B46" s="207" t="s">
        <v>454</v>
      </c>
      <c r="C46" s="208"/>
      <c r="D46" s="141">
        <f>D45</f>
        <v>16298.381511</v>
      </c>
      <c r="E46" s="141">
        <f>E45</f>
        <v>270214.88</v>
      </c>
      <c r="F46" s="141">
        <f t="shared" ref="F46" si="10">F45</f>
        <v>0</v>
      </c>
      <c r="G46" s="141">
        <f>G45</f>
        <v>0</v>
      </c>
      <c r="H46" s="142">
        <f t="shared" ref="H46" si="11">D46+E46+F46+G46</f>
        <v>286513.26151099999</v>
      </c>
    </row>
    <row r="47" spans="1:9" s="48" customFormat="1" ht="12.75" customHeight="1" x14ac:dyDescent="0.2">
      <c r="A47" s="195" t="s">
        <v>457</v>
      </c>
      <c r="B47" s="196"/>
      <c r="C47" s="197"/>
      <c r="D47" s="80">
        <v>0</v>
      </c>
      <c r="E47" s="80">
        <v>0</v>
      </c>
      <c r="F47" s="80">
        <v>0</v>
      </c>
      <c r="G47" s="80">
        <v>0</v>
      </c>
      <c r="H47" s="80">
        <f t="shared" ref="H47" si="12">SUM(D47:G47)</f>
        <v>0</v>
      </c>
    </row>
    <row r="48" spans="1:9" s="48" customFormat="1" ht="12.75" customHeight="1" x14ac:dyDescent="0.2">
      <c r="A48" s="198" t="s">
        <v>456</v>
      </c>
      <c r="B48" s="199"/>
      <c r="C48" s="200"/>
      <c r="D48" s="81">
        <f>D43+D46</f>
        <v>1102857.148911</v>
      </c>
      <c r="E48" s="81">
        <f>E43+E46</f>
        <v>18379527.669999998</v>
      </c>
      <c r="F48" s="81">
        <f t="shared" ref="F48:G48" si="13">F43-F47</f>
        <v>0</v>
      </c>
      <c r="G48" s="81">
        <f t="shared" si="13"/>
        <v>0</v>
      </c>
      <c r="H48" s="82">
        <f>H43+H46</f>
        <v>19482384.818911001</v>
      </c>
      <c r="I48" s="53"/>
    </row>
    <row r="49" spans="1:13" s="48" customFormat="1" ht="12.75" customHeight="1" x14ac:dyDescent="0.2">
      <c r="A49" s="201" t="s">
        <v>49</v>
      </c>
      <c r="B49" s="202"/>
      <c r="C49" s="202"/>
      <c r="D49" s="202"/>
      <c r="E49" s="202"/>
      <c r="F49" s="202"/>
      <c r="G49" s="202"/>
      <c r="H49" s="203"/>
      <c r="I49" s="53"/>
    </row>
    <row r="50" spans="1:13" s="57" customFormat="1" x14ac:dyDescent="0.2">
      <c r="A50" s="54" t="s">
        <v>50</v>
      </c>
      <c r="B50" s="55">
        <v>2021</v>
      </c>
      <c r="C50" s="56">
        <v>1.0509999999999999</v>
      </c>
      <c r="D50" s="83">
        <v>0</v>
      </c>
      <c r="E50" s="83">
        <v>0</v>
      </c>
      <c r="F50" s="83">
        <v>0</v>
      </c>
      <c r="G50" s="83">
        <f>ROUND(G48*$C$38,0)</f>
        <v>0</v>
      </c>
      <c r="H50" s="61">
        <f>D50+E50+F50+G50</f>
        <v>0</v>
      </c>
      <c r="I50" s="63"/>
      <c r="J50" s="58"/>
    </row>
    <row r="51" spans="1:13" s="57" customFormat="1" x14ac:dyDescent="0.2">
      <c r="A51" s="85" t="s">
        <v>51</v>
      </c>
      <c r="B51" s="86">
        <v>2022</v>
      </c>
      <c r="C51" s="87">
        <v>1.048</v>
      </c>
      <c r="D51" s="88">
        <v>0</v>
      </c>
      <c r="E51" s="88">
        <v>0</v>
      </c>
      <c r="F51" s="88">
        <f t="shared" ref="F51:G51" si="14">ROUND(F48*$C$50*$C$51,0)</f>
        <v>0</v>
      </c>
      <c r="G51" s="88">
        <f t="shared" si="14"/>
        <v>0</v>
      </c>
      <c r="H51" s="89">
        <f>D51+E51+F51+G51</f>
        <v>0</v>
      </c>
      <c r="J51" s="58"/>
      <c r="K51" s="58"/>
      <c r="L51" s="59"/>
      <c r="M51" s="59"/>
    </row>
    <row r="52" spans="1:13" s="57" customFormat="1" hidden="1" x14ac:dyDescent="0.2">
      <c r="A52" s="54" t="s">
        <v>52</v>
      </c>
      <c r="B52" s="55">
        <v>2023</v>
      </c>
      <c r="C52" s="56">
        <v>1.0469999999999999</v>
      </c>
      <c r="D52" s="83">
        <v>0</v>
      </c>
      <c r="E52" s="83">
        <v>0</v>
      </c>
      <c r="F52" s="83">
        <v>0</v>
      </c>
      <c r="G52" s="83">
        <v>0</v>
      </c>
      <c r="H52" s="61">
        <f>D52+E52+F52+G52</f>
        <v>0</v>
      </c>
      <c r="J52" s="58"/>
      <c r="L52" s="60"/>
      <c r="M52" s="59"/>
    </row>
    <row r="53" spans="1:13" s="57" customFormat="1" hidden="1" x14ac:dyDescent="0.2">
      <c r="A53" s="54" t="s">
        <v>53</v>
      </c>
      <c r="B53" s="55">
        <v>2024</v>
      </c>
      <c r="C53" s="56">
        <v>1.0469999999999999</v>
      </c>
      <c r="D53" s="83">
        <v>0</v>
      </c>
      <c r="E53" s="83">
        <v>0</v>
      </c>
      <c r="F53" s="83">
        <v>0</v>
      </c>
      <c r="G53" s="83">
        <v>0</v>
      </c>
      <c r="H53" s="61">
        <f t="shared" ref="H53:H54" si="15">D53+E53+F53+G53</f>
        <v>0</v>
      </c>
      <c r="L53" s="60"/>
      <c r="M53" s="59"/>
    </row>
    <row r="54" spans="1:13" s="57" customFormat="1" hidden="1" x14ac:dyDescent="0.2">
      <c r="A54" s="54" t="s">
        <v>53</v>
      </c>
      <c r="B54" s="55">
        <v>2025</v>
      </c>
      <c r="C54" s="56">
        <v>1.0469999999999999</v>
      </c>
      <c r="D54" s="83">
        <v>0</v>
      </c>
      <c r="E54" s="83">
        <v>0</v>
      </c>
      <c r="F54" s="83">
        <v>0</v>
      </c>
      <c r="G54" s="83">
        <v>0</v>
      </c>
      <c r="H54" s="61">
        <f t="shared" si="15"/>
        <v>0</v>
      </c>
      <c r="I54" s="62"/>
      <c r="L54" s="60"/>
      <c r="M54" s="59"/>
    </row>
    <row r="55" spans="1:13" s="48" customFormat="1" ht="16.5" customHeight="1" x14ac:dyDescent="0.2">
      <c r="A55" s="183" t="s">
        <v>54</v>
      </c>
      <c r="B55" s="184"/>
      <c r="C55" s="185"/>
      <c r="D55" s="64">
        <f>D48</f>
        <v>1102857.148911</v>
      </c>
      <c r="E55" s="64">
        <f>E48</f>
        <v>18379527.669999998</v>
      </c>
      <c r="F55" s="64">
        <f t="shared" ref="F55:G55" si="16">F54+F50+F51+F52+F53</f>
        <v>0</v>
      </c>
      <c r="G55" s="64">
        <f t="shared" si="16"/>
        <v>0</v>
      </c>
      <c r="H55" s="64">
        <f>D55+E55+F55+G55</f>
        <v>19482384.818910997</v>
      </c>
      <c r="I55" s="78"/>
    </row>
    <row r="56" spans="1:13" s="66" customFormat="1" ht="18" customHeight="1" x14ac:dyDescent="0.2">
      <c r="A56" s="183" t="s">
        <v>55</v>
      </c>
      <c r="B56" s="184"/>
      <c r="C56" s="185"/>
      <c r="D56" s="65">
        <f>ROUND(D55*0.2,2)</f>
        <v>220571.43</v>
      </c>
      <c r="E56" s="65">
        <f t="shared" ref="E56:F56" si="17">ROUND(E55*0.2,2)</f>
        <v>3675905.53</v>
      </c>
      <c r="F56" s="65">
        <f t="shared" si="17"/>
        <v>0</v>
      </c>
      <c r="G56" s="65">
        <f>ROUND(G55*0.2,2)</f>
        <v>0</v>
      </c>
      <c r="H56" s="65">
        <f>H55*0.2</f>
        <v>3896476.9637821997</v>
      </c>
      <c r="I56" s="79"/>
    </row>
    <row r="57" spans="1:13" s="48" customFormat="1" ht="16.5" customHeight="1" x14ac:dyDescent="0.2">
      <c r="A57" s="183" t="s">
        <v>56</v>
      </c>
      <c r="B57" s="184"/>
      <c r="C57" s="185"/>
      <c r="D57" s="64">
        <f>D55+D56</f>
        <v>1323428.5789109999</v>
      </c>
      <c r="E57" s="64">
        <f t="shared" ref="E57:F57" si="18">E55+E56</f>
        <v>22055433.199999999</v>
      </c>
      <c r="F57" s="64">
        <f t="shared" si="18"/>
        <v>0</v>
      </c>
      <c r="G57" s="64">
        <f>G55+G56</f>
        <v>0</v>
      </c>
      <c r="H57" s="64">
        <f>H55*1.2</f>
        <v>23378861.782693196</v>
      </c>
      <c r="I57" s="78"/>
    </row>
    <row r="58" spans="1:13" ht="5.25" customHeight="1" x14ac:dyDescent="0.2">
      <c r="D58" s="67"/>
      <c r="E58" s="67"/>
      <c r="F58" s="67"/>
      <c r="G58" s="67"/>
      <c r="H58" s="67"/>
    </row>
    <row r="59" spans="1:13" ht="15" customHeight="1" x14ac:dyDescent="0.2">
      <c r="A59" s="90"/>
      <c r="B59" s="91"/>
      <c r="C59" s="92"/>
      <c r="D59" s="138"/>
      <c r="E59" s="94"/>
      <c r="F59" s="95"/>
      <c r="G59" s="93"/>
      <c r="H59" s="93"/>
    </row>
    <row r="60" spans="1:13" ht="18.75" customHeight="1" x14ac:dyDescent="0.2">
      <c r="A60" s="90"/>
      <c r="B60" s="91" t="s">
        <v>442</v>
      </c>
      <c r="C60" s="92"/>
      <c r="D60" s="93"/>
      <c r="E60" s="94"/>
      <c r="F60" s="95"/>
      <c r="G60" s="93" t="s">
        <v>443</v>
      </c>
      <c r="H60" s="93"/>
    </row>
    <row r="61" spans="1:13" ht="8.25" customHeight="1" x14ac:dyDescent="0.2">
      <c r="A61" s="96"/>
      <c r="B61" s="97"/>
      <c r="C61" s="92"/>
      <c r="D61" s="97"/>
      <c r="E61" s="97"/>
      <c r="F61" s="95"/>
      <c r="G61" s="95"/>
      <c r="H61" s="97"/>
    </row>
    <row r="62" spans="1:13" ht="18.75" customHeight="1" x14ac:dyDescent="0.2">
      <c r="A62" s="90"/>
      <c r="B62" s="91" t="s">
        <v>444</v>
      </c>
      <c r="C62" s="92"/>
      <c r="D62" s="151"/>
      <c r="E62" s="94"/>
      <c r="F62" s="95"/>
      <c r="G62" s="211" t="s">
        <v>445</v>
      </c>
      <c r="H62" s="211"/>
    </row>
    <row r="63" spans="1:13" ht="8.25" customHeight="1" x14ac:dyDescent="0.2">
      <c r="A63" s="96"/>
      <c r="B63" s="97"/>
      <c r="C63" s="92"/>
      <c r="D63" s="97"/>
      <c r="E63" s="97"/>
      <c r="F63" s="95"/>
      <c r="G63" s="95"/>
      <c r="H63" s="97"/>
    </row>
    <row r="64" spans="1:13" ht="15.75" customHeight="1" x14ac:dyDescent="0.2">
      <c r="A64" s="90"/>
      <c r="B64" s="91" t="s">
        <v>446</v>
      </c>
      <c r="C64" s="92"/>
      <c r="D64" s="151"/>
      <c r="E64" s="94"/>
      <c r="F64" s="95"/>
      <c r="G64" s="211" t="s">
        <v>447</v>
      </c>
      <c r="H64" s="211"/>
    </row>
    <row r="65" spans="1:8" x14ac:dyDescent="0.2">
      <c r="A65" s="90"/>
      <c r="B65" s="91"/>
      <c r="C65" s="92"/>
      <c r="D65" s="151"/>
      <c r="E65" s="94"/>
      <c r="F65" s="95"/>
      <c r="G65" s="151"/>
      <c r="H65" s="151"/>
    </row>
    <row r="66" spans="1:8" ht="12.75" customHeight="1" x14ac:dyDescent="0.2">
      <c r="D66" s="67"/>
      <c r="E66" s="67"/>
      <c r="F66" s="67"/>
      <c r="G66" s="67"/>
      <c r="H66" s="67"/>
    </row>
    <row r="69" spans="1:8" x14ac:dyDescent="0.2">
      <c r="A69" s="90"/>
      <c r="B69" s="91"/>
      <c r="C69" s="92"/>
      <c r="D69" s="93"/>
      <c r="E69" s="94"/>
      <c r="F69" s="95"/>
      <c r="G69" s="93"/>
      <c r="H69" s="93"/>
    </row>
    <row r="70" spans="1:8" x14ac:dyDescent="0.2">
      <c r="A70" s="96"/>
      <c r="B70" s="97"/>
      <c r="C70" s="92"/>
      <c r="D70" s="97"/>
      <c r="E70" s="97"/>
      <c r="F70" s="95"/>
      <c r="G70" s="95"/>
      <c r="H70" s="97"/>
    </row>
    <row r="71" spans="1:8" x14ac:dyDescent="0.2">
      <c r="A71" s="90"/>
      <c r="B71" s="91"/>
      <c r="C71" s="92"/>
      <c r="D71" s="151"/>
      <c r="E71" s="94"/>
      <c r="F71" s="95"/>
      <c r="G71" s="211"/>
      <c r="H71" s="211"/>
    </row>
    <row r="72" spans="1:8" x14ac:dyDescent="0.2">
      <c r="A72" s="96"/>
      <c r="B72" s="97"/>
      <c r="C72" s="92"/>
      <c r="D72" s="97"/>
      <c r="E72" s="97"/>
      <c r="F72" s="95"/>
      <c r="G72" s="95"/>
      <c r="H72" s="97"/>
    </row>
    <row r="73" spans="1:8" x14ac:dyDescent="0.2">
      <c r="A73" s="90"/>
      <c r="B73" s="91"/>
      <c r="C73" s="92"/>
      <c r="D73" s="151"/>
      <c r="E73" s="94"/>
      <c r="F73" s="95"/>
      <c r="G73" s="211"/>
      <c r="H73" s="211"/>
    </row>
  </sheetData>
  <mergeCells count="44">
    <mergeCell ref="A1:H1"/>
    <mergeCell ref="A3:H3"/>
    <mergeCell ref="A4:H4"/>
    <mergeCell ref="A8:A11"/>
    <mergeCell ref="B8:B11"/>
    <mergeCell ref="C8:C11"/>
    <mergeCell ref="D8:G8"/>
    <mergeCell ref="H8:H11"/>
    <mergeCell ref="D9:D11"/>
    <mergeCell ref="E9:E11"/>
    <mergeCell ref="A26:H26"/>
    <mergeCell ref="F9:F11"/>
    <mergeCell ref="G9:G11"/>
    <mergeCell ref="A13:H13"/>
    <mergeCell ref="B14:C14"/>
    <mergeCell ref="A15:H15"/>
    <mergeCell ref="B20:C20"/>
    <mergeCell ref="A21:H21"/>
    <mergeCell ref="B22:C22"/>
    <mergeCell ref="A23:H23"/>
    <mergeCell ref="B24:C24"/>
    <mergeCell ref="B25:C25"/>
    <mergeCell ref="B46:C46"/>
    <mergeCell ref="B27:C27"/>
    <mergeCell ref="A28:H28"/>
    <mergeCell ref="B33:C33"/>
    <mergeCell ref="B34:C34"/>
    <mergeCell ref="A35:H35"/>
    <mergeCell ref="B37:C37"/>
    <mergeCell ref="A38:H38"/>
    <mergeCell ref="B40:C40"/>
    <mergeCell ref="B41:C41"/>
    <mergeCell ref="B43:C43"/>
    <mergeCell ref="A44:H44"/>
    <mergeCell ref="G62:H62"/>
    <mergeCell ref="G64:H64"/>
    <mergeCell ref="G71:H71"/>
    <mergeCell ref="G73:H73"/>
    <mergeCell ref="A47:C47"/>
    <mergeCell ref="A48:C48"/>
    <mergeCell ref="A49:H49"/>
    <mergeCell ref="A55:C55"/>
    <mergeCell ref="A56:C56"/>
    <mergeCell ref="A57:C57"/>
  </mergeCells>
  <pageMargins left="0.39370078740157483" right="0.23622047244094488" top="0.3543307086614173" bottom="0.31496062992125984" header="0.11811023622047244" footer="0.11811023622047244"/>
  <pageSetup paperSize="9" scale="85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73"/>
  <sheetViews>
    <sheetView showGridLines="0" view="pageBreakPreview" zoomScaleNormal="70" zoomScaleSheetLayoutView="100" workbookViewId="0">
      <selection activeCell="I12" sqref="I12"/>
    </sheetView>
  </sheetViews>
  <sheetFormatPr defaultRowHeight="12.75" x14ac:dyDescent="0.2"/>
  <cols>
    <col min="1" max="1" width="4.42578125" style="32" customWidth="1"/>
    <col min="2" max="2" width="14.7109375" style="33" customWidth="1"/>
    <col min="3" max="3" width="41.5703125" style="33" customWidth="1"/>
    <col min="4" max="4" width="11.85546875" style="36" customWidth="1"/>
    <col min="5" max="5" width="12.7109375" style="36" customWidth="1"/>
    <col min="6" max="6" width="8.7109375" style="36" customWidth="1"/>
    <col min="7" max="7" width="9.140625" style="36" customWidth="1"/>
    <col min="8" max="8" width="13.7109375" style="36" customWidth="1"/>
    <col min="9" max="9" width="19.5703125" style="35" customWidth="1"/>
    <col min="10" max="10" width="12.5703125" style="35" customWidth="1"/>
    <col min="11" max="16384" width="9.140625" style="35"/>
  </cols>
  <sheetData>
    <row r="1" spans="1:8" x14ac:dyDescent="0.2">
      <c r="A1" s="171" t="s">
        <v>19</v>
      </c>
      <c r="B1" s="171"/>
      <c r="C1" s="171"/>
      <c r="D1" s="171"/>
      <c r="E1" s="171"/>
      <c r="F1" s="171"/>
      <c r="G1" s="171"/>
      <c r="H1" s="171"/>
    </row>
    <row r="2" spans="1:8" x14ac:dyDescent="0.2">
      <c r="D2" s="37"/>
      <c r="F2" s="34"/>
      <c r="G2" s="34"/>
      <c r="H2" s="34"/>
    </row>
    <row r="3" spans="1:8" ht="39.75" customHeight="1" x14ac:dyDescent="0.2">
      <c r="A3" s="172" t="s">
        <v>449</v>
      </c>
      <c r="B3" s="172"/>
      <c r="C3" s="172"/>
      <c r="D3" s="172"/>
      <c r="E3" s="172"/>
      <c r="F3" s="172"/>
      <c r="G3" s="172"/>
      <c r="H3" s="172"/>
    </row>
    <row r="4" spans="1:8" ht="15" customHeight="1" x14ac:dyDescent="0.2">
      <c r="A4" s="173" t="s">
        <v>20</v>
      </c>
      <c r="B4" s="173"/>
      <c r="C4" s="173"/>
      <c r="D4" s="173"/>
      <c r="E4" s="173"/>
      <c r="F4" s="173"/>
      <c r="G4" s="173"/>
      <c r="H4" s="173"/>
    </row>
    <row r="5" spans="1:8" x14ac:dyDescent="0.2">
      <c r="H5" s="34"/>
    </row>
    <row r="6" spans="1:8" x14ac:dyDescent="0.2">
      <c r="B6" s="33" t="s">
        <v>455</v>
      </c>
      <c r="D6" s="37"/>
      <c r="E6" s="34"/>
      <c r="F6" s="34"/>
      <c r="G6" s="34"/>
      <c r="H6" s="34"/>
    </row>
    <row r="7" spans="1:8" x14ac:dyDescent="0.2">
      <c r="D7" s="37"/>
      <c r="E7" s="34"/>
      <c r="F7" s="34"/>
      <c r="G7" s="34"/>
      <c r="H7" s="34"/>
    </row>
    <row r="8" spans="1:8" ht="12.75" customHeight="1" x14ac:dyDescent="0.2">
      <c r="A8" s="174" t="s">
        <v>21</v>
      </c>
      <c r="B8" s="177" t="s">
        <v>22</v>
      </c>
      <c r="C8" s="177" t="s">
        <v>23</v>
      </c>
      <c r="D8" s="180" t="s">
        <v>58</v>
      </c>
      <c r="E8" s="181"/>
      <c r="F8" s="181"/>
      <c r="G8" s="182"/>
      <c r="H8" s="174" t="s">
        <v>59</v>
      </c>
    </row>
    <row r="9" spans="1:8" ht="12.75" customHeight="1" x14ac:dyDescent="0.2">
      <c r="A9" s="175"/>
      <c r="B9" s="178"/>
      <c r="C9" s="178"/>
      <c r="D9" s="174" t="s">
        <v>0</v>
      </c>
      <c r="E9" s="174" t="s">
        <v>24</v>
      </c>
      <c r="F9" s="174" t="s">
        <v>25</v>
      </c>
      <c r="G9" s="174" t="s">
        <v>26</v>
      </c>
      <c r="H9" s="175"/>
    </row>
    <row r="10" spans="1:8" x14ac:dyDescent="0.2">
      <c r="A10" s="175"/>
      <c r="B10" s="178"/>
      <c r="C10" s="178"/>
      <c r="D10" s="175"/>
      <c r="E10" s="175"/>
      <c r="F10" s="175"/>
      <c r="G10" s="175"/>
      <c r="H10" s="175"/>
    </row>
    <row r="11" spans="1:8" ht="38.25" customHeight="1" x14ac:dyDescent="0.2">
      <c r="A11" s="176"/>
      <c r="B11" s="179"/>
      <c r="C11" s="179"/>
      <c r="D11" s="176"/>
      <c r="E11" s="176"/>
      <c r="F11" s="176"/>
      <c r="G11" s="176"/>
      <c r="H11" s="176"/>
    </row>
    <row r="12" spans="1:8" x14ac:dyDescent="0.2">
      <c r="A12" s="38">
        <v>1</v>
      </c>
      <c r="B12" s="39">
        <v>2</v>
      </c>
      <c r="C12" s="39">
        <v>3</v>
      </c>
      <c r="D12" s="38">
        <v>4</v>
      </c>
      <c r="E12" s="38">
        <v>5</v>
      </c>
      <c r="F12" s="38">
        <v>6</v>
      </c>
      <c r="G12" s="38">
        <v>7</v>
      </c>
      <c r="H12" s="38">
        <v>8</v>
      </c>
    </row>
    <row r="13" spans="1:8" hidden="1" x14ac:dyDescent="0.2">
      <c r="A13" s="166" t="s">
        <v>27</v>
      </c>
      <c r="B13" s="167"/>
      <c r="C13" s="167"/>
      <c r="D13" s="167"/>
      <c r="E13" s="167"/>
      <c r="F13" s="167"/>
      <c r="G13" s="167"/>
      <c r="H13" s="168"/>
    </row>
    <row r="14" spans="1:8" hidden="1" x14ac:dyDescent="0.2">
      <c r="A14" s="40"/>
      <c r="B14" s="169" t="s">
        <v>28</v>
      </c>
      <c r="C14" s="170"/>
      <c r="D14" s="41">
        <v>0</v>
      </c>
      <c r="E14" s="41">
        <v>0</v>
      </c>
      <c r="F14" s="41">
        <v>0</v>
      </c>
      <c r="G14" s="41">
        <v>0</v>
      </c>
      <c r="H14" s="42">
        <f>D14+E14+F14+G14</f>
        <v>0</v>
      </c>
    </row>
    <row r="15" spans="1:8" x14ac:dyDescent="0.2">
      <c r="A15" s="166" t="s">
        <v>29</v>
      </c>
      <c r="B15" s="167"/>
      <c r="C15" s="167"/>
      <c r="D15" s="167"/>
      <c r="E15" s="167"/>
      <c r="F15" s="167"/>
      <c r="G15" s="167"/>
      <c r="H15" s="168"/>
    </row>
    <row r="16" spans="1:8" s="48" customFormat="1" ht="50.25" customHeight="1" x14ac:dyDescent="0.2">
      <c r="A16" s="43">
        <v>1</v>
      </c>
      <c r="B16" s="44" t="s">
        <v>448</v>
      </c>
      <c r="C16" s="44" t="s">
        <v>460</v>
      </c>
      <c r="D16" s="45"/>
      <c r="E16" s="46">
        <v>7598506.75</v>
      </c>
      <c r="F16" s="46">
        <f>'расчет МРСК'!I15</f>
        <v>0</v>
      </c>
      <c r="G16" s="47"/>
      <c r="H16" s="46">
        <f>E16</f>
        <v>7598506.75</v>
      </c>
    </row>
    <row r="17" spans="1:8" s="48" customFormat="1" hidden="1" x14ac:dyDescent="0.2">
      <c r="A17" s="43">
        <v>2</v>
      </c>
      <c r="B17" s="44" t="s">
        <v>30</v>
      </c>
      <c r="C17" s="44" t="s">
        <v>64</v>
      </c>
      <c r="D17" s="45"/>
      <c r="E17" s="46"/>
      <c r="F17" s="46"/>
      <c r="G17" s="47"/>
      <c r="H17" s="46">
        <f t="shared" ref="H17" si="0">SUM(D17:G17)</f>
        <v>0</v>
      </c>
    </row>
    <row r="18" spans="1:8" s="48" customFormat="1" hidden="1" x14ac:dyDescent="0.2">
      <c r="A18" s="43">
        <v>3</v>
      </c>
      <c r="B18" s="44" t="s">
        <v>30</v>
      </c>
      <c r="C18" s="44" t="s">
        <v>65</v>
      </c>
      <c r="D18" s="45"/>
      <c r="E18" s="46"/>
      <c r="F18" s="46"/>
      <c r="G18" s="47"/>
      <c r="H18" s="46">
        <f t="shared" ref="H18" si="1">SUM(D18:G18)</f>
        <v>0</v>
      </c>
    </row>
    <row r="19" spans="1:8" s="48" customFormat="1" ht="59.25" customHeight="1" x14ac:dyDescent="0.2">
      <c r="A19" s="153">
        <v>2</v>
      </c>
      <c r="B19" s="146" t="s">
        <v>459</v>
      </c>
      <c r="C19" s="146" t="s">
        <v>463</v>
      </c>
      <c r="D19" s="154"/>
      <c r="E19" s="155">
        <v>10509490.74</v>
      </c>
      <c r="F19" s="155"/>
      <c r="G19" s="156"/>
      <c r="H19" s="155">
        <f>E19</f>
        <v>10509490.74</v>
      </c>
    </row>
    <row r="20" spans="1:8" s="48" customFormat="1" x14ac:dyDescent="0.2">
      <c r="A20" s="49"/>
      <c r="B20" s="186" t="s">
        <v>28</v>
      </c>
      <c r="C20" s="187"/>
      <c r="D20" s="111">
        <f>SUM(D16:D16)</f>
        <v>0</v>
      </c>
      <c r="E20" s="112">
        <f>E16+E19</f>
        <v>18107997.490000002</v>
      </c>
      <c r="F20" s="112">
        <f>SUM(F16:F17)</f>
        <v>0</v>
      </c>
      <c r="G20" s="112">
        <f>SUM(G16:G16)</f>
        <v>0</v>
      </c>
      <c r="H20" s="113">
        <f>SUM(D20:G20)</f>
        <v>18107997.490000002</v>
      </c>
    </row>
    <row r="21" spans="1:8" x14ac:dyDescent="0.2">
      <c r="A21" s="166" t="s">
        <v>31</v>
      </c>
      <c r="B21" s="167"/>
      <c r="C21" s="167"/>
      <c r="D21" s="167"/>
      <c r="E21" s="167"/>
      <c r="F21" s="167"/>
      <c r="G21" s="167"/>
      <c r="H21" s="168"/>
    </row>
    <row r="22" spans="1:8" x14ac:dyDescent="0.2">
      <c r="A22" s="40"/>
      <c r="B22" s="169" t="s">
        <v>32</v>
      </c>
      <c r="C22" s="170"/>
      <c r="D22" s="41">
        <v>0</v>
      </c>
      <c r="E22" s="41">
        <v>0</v>
      </c>
      <c r="F22" s="41">
        <v>0</v>
      </c>
      <c r="G22" s="41">
        <v>0</v>
      </c>
      <c r="H22" s="50">
        <v>0</v>
      </c>
    </row>
    <row r="23" spans="1:8" x14ac:dyDescent="0.2">
      <c r="A23" s="166" t="s">
        <v>33</v>
      </c>
      <c r="B23" s="167"/>
      <c r="C23" s="167"/>
      <c r="D23" s="167"/>
      <c r="E23" s="167"/>
      <c r="F23" s="167"/>
      <c r="G23" s="167"/>
      <c r="H23" s="168"/>
    </row>
    <row r="24" spans="1:8" x14ac:dyDescent="0.2">
      <c r="A24" s="40"/>
      <c r="B24" s="169" t="s">
        <v>34</v>
      </c>
      <c r="C24" s="170"/>
      <c r="D24" s="41">
        <v>0</v>
      </c>
      <c r="E24" s="50">
        <v>0</v>
      </c>
      <c r="F24" s="50">
        <v>0</v>
      </c>
      <c r="G24" s="50">
        <f>G23</f>
        <v>0</v>
      </c>
      <c r="H24" s="50">
        <f>SUM(H23:H23)</f>
        <v>0</v>
      </c>
    </row>
    <row r="25" spans="1:8" x14ac:dyDescent="0.2">
      <c r="A25" s="40"/>
      <c r="B25" s="169" t="s">
        <v>35</v>
      </c>
      <c r="C25" s="170"/>
      <c r="D25" s="114">
        <v>0</v>
      </c>
      <c r="E25" s="116">
        <f>E24+E22+E20</f>
        <v>18107997.490000002</v>
      </c>
      <c r="F25" s="116">
        <f>F24+F22+F20</f>
        <v>0</v>
      </c>
      <c r="G25" s="116">
        <f>G22+G16+G14</f>
        <v>0</v>
      </c>
      <c r="H25" s="117">
        <f>D25+E25+F25+G25</f>
        <v>18107997.490000002</v>
      </c>
    </row>
    <row r="26" spans="1:8" x14ac:dyDescent="0.2">
      <c r="A26" s="166" t="s">
        <v>36</v>
      </c>
      <c r="B26" s="167"/>
      <c r="C26" s="167"/>
      <c r="D26" s="167"/>
      <c r="E26" s="167"/>
      <c r="F26" s="167"/>
      <c r="G26" s="167"/>
      <c r="H26" s="168"/>
    </row>
    <row r="27" spans="1:8" x14ac:dyDescent="0.2">
      <c r="A27" s="40"/>
      <c r="B27" s="169" t="s">
        <v>37</v>
      </c>
      <c r="C27" s="170"/>
      <c r="D27" s="41">
        <v>0</v>
      </c>
      <c r="E27" s="50">
        <f>E25</f>
        <v>18107997.490000002</v>
      </c>
      <c r="F27" s="50">
        <f>F25</f>
        <v>0</v>
      </c>
      <c r="G27" s="50">
        <f>G25</f>
        <v>0</v>
      </c>
      <c r="H27" s="51">
        <f>D27+E27+F27+G27</f>
        <v>18107997.490000002</v>
      </c>
    </row>
    <row r="28" spans="1:8" x14ac:dyDescent="0.2">
      <c r="A28" s="166" t="s">
        <v>38</v>
      </c>
      <c r="B28" s="167"/>
      <c r="C28" s="167"/>
      <c r="D28" s="167"/>
      <c r="E28" s="167"/>
      <c r="F28" s="167"/>
      <c r="G28" s="167"/>
      <c r="H28" s="168"/>
    </row>
    <row r="29" spans="1:8" s="48" customFormat="1" ht="52.5" hidden="1" customHeight="1" x14ac:dyDescent="0.2">
      <c r="A29" s="43">
        <v>5</v>
      </c>
      <c r="B29" s="44" t="s">
        <v>30</v>
      </c>
      <c r="C29" s="98" t="s">
        <v>39</v>
      </c>
      <c r="D29" s="47"/>
      <c r="E29" s="52"/>
      <c r="F29" s="47"/>
      <c r="G29" s="46"/>
      <c r="H29" s="46">
        <f>SUM(D29:G29)</f>
        <v>0</v>
      </c>
    </row>
    <row r="30" spans="1:8" s="48" customFormat="1" hidden="1" x14ac:dyDescent="0.2">
      <c r="A30" s="43">
        <v>6</v>
      </c>
      <c r="B30" s="44" t="s">
        <v>30</v>
      </c>
      <c r="C30" s="44" t="s">
        <v>40</v>
      </c>
      <c r="D30" s="47"/>
      <c r="E30" s="46">
        <f>'расчет МРСК'!J16</f>
        <v>0</v>
      </c>
      <c r="F30" s="47"/>
      <c r="G30" s="47"/>
      <c r="H30" s="46">
        <f>SUM(D30:G30)</f>
        <v>0</v>
      </c>
    </row>
    <row r="31" spans="1:8" s="48" customFormat="1" hidden="1" x14ac:dyDescent="0.2">
      <c r="A31" s="43">
        <v>4</v>
      </c>
      <c r="B31" s="44" t="s">
        <v>30</v>
      </c>
      <c r="C31" s="44" t="s">
        <v>63</v>
      </c>
      <c r="D31" s="45"/>
      <c r="E31" s="46"/>
      <c r="F31" s="46"/>
      <c r="G31" s="47"/>
      <c r="H31" s="46">
        <f t="shared" ref="H31:H32" si="2">SUM(D31:G31)</f>
        <v>0</v>
      </c>
    </row>
    <row r="32" spans="1:8" s="48" customFormat="1" hidden="1" x14ac:dyDescent="0.2">
      <c r="A32" s="43">
        <v>5</v>
      </c>
      <c r="B32" s="44" t="s">
        <v>30</v>
      </c>
      <c r="C32" s="44" t="s">
        <v>62</v>
      </c>
      <c r="D32" s="45"/>
      <c r="E32" s="46"/>
      <c r="F32" s="46"/>
      <c r="G32" s="47"/>
      <c r="H32" s="46">
        <f t="shared" si="2"/>
        <v>0</v>
      </c>
    </row>
    <row r="33" spans="1:9" x14ac:dyDescent="0.2">
      <c r="A33" s="40"/>
      <c r="B33" s="169" t="s">
        <v>41</v>
      </c>
      <c r="C33" s="170"/>
      <c r="D33" s="115">
        <f>D31+D32</f>
        <v>0</v>
      </c>
      <c r="E33" s="115">
        <f t="shared" ref="E33:G33" si="3">E31+E32</f>
        <v>0</v>
      </c>
      <c r="F33" s="115">
        <f t="shared" si="3"/>
        <v>0</v>
      </c>
      <c r="G33" s="115">
        <f t="shared" si="3"/>
        <v>0</v>
      </c>
      <c r="H33" s="117">
        <f>SUM(H29:H29)</f>
        <v>0</v>
      </c>
    </row>
    <row r="34" spans="1:9" x14ac:dyDescent="0.2">
      <c r="A34" s="40"/>
      <c r="B34" s="169" t="s">
        <v>42</v>
      </c>
      <c r="C34" s="170"/>
      <c r="D34" s="115">
        <v>0</v>
      </c>
      <c r="E34" s="115">
        <f>E33+E27</f>
        <v>18107997.490000002</v>
      </c>
      <c r="F34" s="115">
        <f>F33+F27</f>
        <v>0</v>
      </c>
      <c r="G34" s="115">
        <f>G33</f>
        <v>0</v>
      </c>
      <c r="H34" s="117">
        <f t="shared" ref="H34" si="4">D34+E34+F34+G34</f>
        <v>18107997.490000002</v>
      </c>
    </row>
    <row r="35" spans="1:9" x14ac:dyDescent="0.2">
      <c r="A35" s="166" t="s">
        <v>43</v>
      </c>
      <c r="B35" s="167"/>
      <c r="C35" s="167"/>
      <c r="D35" s="167"/>
      <c r="E35" s="167"/>
      <c r="F35" s="167"/>
      <c r="G35" s="167"/>
      <c r="H35" s="168"/>
    </row>
    <row r="36" spans="1:9" s="48" customFormat="1" ht="25.5" hidden="1" x14ac:dyDescent="0.2">
      <c r="A36" s="43">
        <v>6</v>
      </c>
      <c r="B36" s="44" t="s">
        <v>30</v>
      </c>
      <c r="C36" s="44" t="s">
        <v>44</v>
      </c>
      <c r="D36" s="47"/>
      <c r="E36" s="47"/>
      <c r="F36" s="47"/>
      <c r="G36" s="46">
        <v>0</v>
      </c>
      <c r="H36" s="46">
        <f>SUM(D36:G36)</f>
        <v>0</v>
      </c>
    </row>
    <row r="37" spans="1:9" x14ac:dyDescent="0.2">
      <c r="A37" s="143"/>
      <c r="B37" s="193" t="s">
        <v>45</v>
      </c>
      <c r="C37" s="194"/>
      <c r="D37" s="83">
        <v>0</v>
      </c>
      <c r="E37" s="83">
        <v>0</v>
      </c>
      <c r="F37" s="83">
        <v>0</v>
      </c>
      <c r="G37" s="83">
        <f>G36</f>
        <v>0</v>
      </c>
      <c r="H37" s="144">
        <f t="shared" ref="H37" si="5">D37+E37+F37+G37</f>
        <v>0</v>
      </c>
    </row>
    <row r="38" spans="1:9" x14ac:dyDescent="0.2">
      <c r="A38" s="188" t="s">
        <v>46</v>
      </c>
      <c r="B38" s="189"/>
      <c r="C38" s="189"/>
      <c r="D38" s="189"/>
      <c r="E38" s="189"/>
      <c r="F38" s="189"/>
      <c r="G38" s="189"/>
      <c r="H38" s="190"/>
    </row>
    <row r="39" spans="1:9" hidden="1" x14ac:dyDescent="0.2">
      <c r="A39" s="145">
        <v>2</v>
      </c>
      <c r="B39" s="146" t="s">
        <v>30</v>
      </c>
      <c r="C39" s="147" t="s">
        <v>0</v>
      </c>
      <c r="D39" s="148">
        <f>ROUND('расчет МРСК'!K16,2)+'расчет МРСК'!L16</f>
        <v>3202650</v>
      </c>
      <c r="E39" s="83"/>
      <c r="F39" s="83"/>
      <c r="G39" s="83"/>
      <c r="H39" s="144">
        <f t="shared" ref="H39" si="6">D39+E39+F39+G39</f>
        <v>3202650</v>
      </c>
    </row>
    <row r="40" spans="1:9" x14ac:dyDescent="0.2">
      <c r="A40" s="145"/>
      <c r="B40" s="191"/>
      <c r="C40" s="192"/>
      <c r="D40" s="148"/>
      <c r="E40" s="83"/>
      <c r="F40" s="83"/>
      <c r="G40" s="83"/>
      <c r="H40" s="144"/>
    </row>
    <row r="41" spans="1:9" x14ac:dyDescent="0.2">
      <c r="A41" s="143"/>
      <c r="B41" s="193" t="s">
        <v>47</v>
      </c>
      <c r="C41" s="194"/>
      <c r="D41" s="148"/>
      <c r="E41" s="148"/>
      <c r="F41" s="148"/>
      <c r="G41" s="148"/>
      <c r="H41" s="144"/>
    </row>
    <row r="42" spans="1:9" ht="79.5" customHeight="1" x14ac:dyDescent="0.2">
      <c r="A42" s="143">
        <v>3</v>
      </c>
      <c r="B42" s="134" t="s">
        <v>450</v>
      </c>
      <c r="C42" s="134" t="s">
        <v>451</v>
      </c>
      <c r="D42" s="148">
        <f>H34/100*6</f>
        <v>1086479.8494000002</v>
      </c>
      <c r="E42" s="148"/>
      <c r="F42" s="148"/>
      <c r="G42" s="148"/>
      <c r="H42" s="144">
        <f>D42</f>
        <v>1086479.8494000002</v>
      </c>
    </row>
    <row r="43" spans="1:9" x14ac:dyDescent="0.2">
      <c r="A43" s="143"/>
      <c r="B43" s="193" t="s">
        <v>48</v>
      </c>
      <c r="C43" s="194"/>
      <c r="D43" s="149">
        <f>D42</f>
        <v>1086479.8494000002</v>
      </c>
      <c r="E43" s="149">
        <f t="shared" ref="E43:G43" si="7">E41+E37+E34</f>
        <v>18107997.490000002</v>
      </c>
      <c r="F43" s="149">
        <f t="shared" si="7"/>
        <v>0</v>
      </c>
      <c r="G43" s="149">
        <f t="shared" si="7"/>
        <v>0</v>
      </c>
      <c r="H43" s="150">
        <f>D43+E43+F43+G43</f>
        <v>19194477.339400001</v>
      </c>
    </row>
    <row r="44" spans="1:9" x14ac:dyDescent="0.2">
      <c r="A44" s="204" t="s">
        <v>452</v>
      </c>
      <c r="B44" s="205"/>
      <c r="C44" s="205"/>
      <c r="D44" s="205"/>
      <c r="E44" s="205"/>
      <c r="F44" s="205"/>
      <c r="G44" s="205"/>
      <c r="H44" s="206"/>
    </row>
    <row r="45" spans="1:9" ht="74.25" customHeight="1" x14ac:dyDescent="0.2">
      <c r="A45" s="135">
        <v>4</v>
      </c>
      <c r="B45" s="136" t="s">
        <v>453</v>
      </c>
      <c r="C45" s="136" t="s">
        <v>458</v>
      </c>
      <c r="D45" s="139">
        <f>D43/100*1.5</f>
        <v>16297.197741000004</v>
      </c>
      <c r="E45" s="139">
        <v>271610.28000000003</v>
      </c>
      <c r="F45" s="139">
        <f t="shared" ref="F45" si="8">F43*0.03</f>
        <v>0</v>
      </c>
      <c r="G45" s="139">
        <f t="shared" ref="G45" si="9">G27*0.03</f>
        <v>0</v>
      </c>
      <c r="H45" s="140">
        <f>D45+E45</f>
        <v>287907.47774100001</v>
      </c>
    </row>
    <row r="46" spans="1:9" x14ac:dyDescent="0.2">
      <c r="A46" s="137"/>
      <c r="B46" s="207" t="s">
        <v>454</v>
      </c>
      <c r="C46" s="208"/>
      <c r="D46" s="141">
        <f>D45</f>
        <v>16297.197741000004</v>
      </c>
      <c r="E46" s="141">
        <f>E45</f>
        <v>271610.28000000003</v>
      </c>
      <c r="F46" s="141">
        <f t="shared" ref="F46" si="10">F45</f>
        <v>0</v>
      </c>
      <c r="G46" s="141">
        <f>G45</f>
        <v>0</v>
      </c>
      <c r="H46" s="142">
        <f t="shared" ref="H46" si="11">D46+E46+F46+G46</f>
        <v>287907.47774100001</v>
      </c>
    </row>
    <row r="47" spans="1:9" s="48" customFormat="1" ht="12.75" customHeight="1" x14ac:dyDescent="0.2">
      <c r="A47" s="195" t="s">
        <v>457</v>
      </c>
      <c r="B47" s="196"/>
      <c r="C47" s="197"/>
      <c r="D47" s="80">
        <v>0</v>
      </c>
      <c r="E47" s="80">
        <v>0</v>
      </c>
      <c r="F47" s="80">
        <v>0</v>
      </c>
      <c r="G47" s="80">
        <v>0</v>
      </c>
      <c r="H47" s="80">
        <f t="shared" ref="H47" si="12">SUM(D47:G47)</f>
        <v>0</v>
      </c>
    </row>
    <row r="48" spans="1:9" s="48" customFormat="1" ht="12.75" customHeight="1" x14ac:dyDescent="0.2">
      <c r="A48" s="198" t="s">
        <v>456</v>
      </c>
      <c r="B48" s="199"/>
      <c r="C48" s="200"/>
      <c r="D48" s="81">
        <f>D43+D46</f>
        <v>1102777.0471410002</v>
      </c>
      <c r="E48" s="81">
        <f>E43+E46</f>
        <v>18379607.770000003</v>
      </c>
      <c r="F48" s="81">
        <f t="shared" ref="F48:G48" si="13">F43-F47</f>
        <v>0</v>
      </c>
      <c r="G48" s="81">
        <f t="shared" si="13"/>
        <v>0</v>
      </c>
      <c r="H48" s="82">
        <f>H43+H46</f>
        <v>19482384.817141</v>
      </c>
      <c r="I48" s="53"/>
    </row>
    <row r="49" spans="1:13" s="48" customFormat="1" ht="12.75" customHeight="1" x14ac:dyDescent="0.2">
      <c r="A49" s="201" t="s">
        <v>49</v>
      </c>
      <c r="B49" s="202"/>
      <c r="C49" s="202"/>
      <c r="D49" s="202"/>
      <c r="E49" s="202"/>
      <c r="F49" s="202"/>
      <c r="G49" s="202"/>
      <c r="H49" s="203"/>
      <c r="I49" s="53"/>
    </row>
    <row r="50" spans="1:13" s="57" customFormat="1" x14ac:dyDescent="0.2">
      <c r="A50" s="54" t="s">
        <v>50</v>
      </c>
      <c r="B50" s="55">
        <v>2021</v>
      </c>
      <c r="C50" s="56">
        <v>1.0509999999999999</v>
      </c>
      <c r="D50" s="83">
        <v>0</v>
      </c>
      <c r="E50" s="83">
        <v>0</v>
      </c>
      <c r="F50" s="83">
        <v>0</v>
      </c>
      <c r="G50" s="83">
        <f>ROUND(G48*$C$38,0)</f>
        <v>0</v>
      </c>
      <c r="H50" s="61">
        <f>D50+E50+F50+G50</f>
        <v>0</v>
      </c>
      <c r="I50" s="63"/>
      <c r="J50" s="58"/>
    </row>
    <row r="51" spans="1:13" s="57" customFormat="1" x14ac:dyDescent="0.2">
      <c r="A51" s="85" t="s">
        <v>51</v>
      </c>
      <c r="B51" s="86">
        <v>2022</v>
      </c>
      <c r="C51" s="87">
        <v>1.048</v>
      </c>
      <c r="D51" s="88">
        <v>0</v>
      </c>
      <c r="E51" s="88">
        <v>0</v>
      </c>
      <c r="F51" s="88">
        <f t="shared" ref="F51:G51" si="14">ROUND(F48*$C$50*$C$51,0)</f>
        <v>0</v>
      </c>
      <c r="G51" s="88">
        <f t="shared" si="14"/>
        <v>0</v>
      </c>
      <c r="H51" s="89">
        <f>D51+E51+F51+G51</f>
        <v>0</v>
      </c>
      <c r="J51" s="58"/>
      <c r="K51" s="58"/>
      <c r="L51" s="59"/>
      <c r="M51" s="59"/>
    </row>
    <row r="52" spans="1:13" s="57" customFormat="1" hidden="1" x14ac:dyDescent="0.2">
      <c r="A52" s="54" t="s">
        <v>52</v>
      </c>
      <c r="B52" s="55">
        <v>2023</v>
      </c>
      <c r="C52" s="56">
        <v>1.0469999999999999</v>
      </c>
      <c r="D52" s="83">
        <v>0</v>
      </c>
      <c r="E52" s="83">
        <v>0</v>
      </c>
      <c r="F52" s="83">
        <v>0</v>
      </c>
      <c r="G52" s="83">
        <v>0</v>
      </c>
      <c r="H52" s="61">
        <f>D52+E52+F52+G52</f>
        <v>0</v>
      </c>
      <c r="J52" s="58"/>
      <c r="L52" s="60"/>
      <c r="M52" s="59"/>
    </row>
    <row r="53" spans="1:13" s="57" customFormat="1" hidden="1" x14ac:dyDescent="0.2">
      <c r="A53" s="54" t="s">
        <v>53</v>
      </c>
      <c r="B53" s="55">
        <v>2024</v>
      </c>
      <c r="C53" s="56">
        <v>1.0469999999999999</v>
      </c>
      <c r="D53" s="83">
        <v>0</v>
      </c>
      <c r="E53" s="83">
        <v>0</v>
      </c>
      <c r="F53" s="83">
        <v>0</v>
      </c>
      <c r="G53" s="83">
        <v>0</v>
      </c>
      <c r="H53" s="61">
        <f t="shared" ref="H53:H54" si="15">D53+E53+F53+G53</f>
        <v>0</v>
      </c>
      <c r="L53" s="60"/>
      <c r="M53" s="59"/>
    </row>
    <row r="54" spans="1:13" s="57" customFormat="1" hidden="1" x14ac:dyDescent="0.2">
      <c r="A54" s="54" t="s">
        <v>53</v>
      </c>
      <c r="B54" s="55">
        <v>2025</v>
      </c>
      <c r="C54" s="56">
        <v>1.0469999999999999</v>
      </c>
      <c r="D54" s="83">
        <v>0</v>
      </c>
      <c r="E54" s="83">
        <v>0</v>
      </c>
      <c r="F54" s="83">
        <v>0</v>
      </c>
      <c r="G54" s="83">
        <v>0</v>
      </c>
      <c r="H54" s="61">
        <f t="shared" si="15"/>
        <v>0</v>
      </c>
      <c r="I54" s="62"/>
      <c r="L54" s="60"/>
      <c r="M54" s="59"/>
    </row>
    <row r="55" spans="1:13" s="48" customFormat="1" ht="16.5" customHeight="1" x14ac:dyDescent="0.2">
      <c r="A55" s="183" t="s">
        <v>54</v>
      </c>
      <c r="B55" s="184"/>
      <c r="C55" s="185"/>
      <c r="D55" s="64">
        <f>D48</f>
        <v>1102777.0471410002</v>
      </c>
      <c r="E55" s="64">
        <f>E48</f>
        <v>18379607.770000003</v>
      </c>
      <c r="F55" s="64">
        <f t="shared" ref="F55:G55" si="16">F54+F50+F51+F52+F53</f>
        <v>0</v>
      </c>
      <c r="G55" s="64">
        <f t="shared" si="16"/>
        <v>0</v>
      </c>
      <c r="H55" s="64">
        <f>D55+E55+F55+G55</f>
        <v>19482384.817141004</v>
      </c>
      <c r="I55" s="78"/>
    </row>
    <row r="56" spans="1:13" s="66" customFormat="1" ht="18" customHeight="1" x14ac:dyDescent="0.2">
      <c r="A56" s="183" t="s">
        <v>55</v>
      </c>
      <c r="B56" s="184"/>
      <c r="C56" s="185"/>
      <c r="D56" s="65">
        <f>ROUND(D55*0.2,2)</f>
        <v>220555.41</v>
      </c>
      <c r="E56" s="65">
        <f t="shared" ref="E56:F56" si="17">ROUND(E55*0.2,2)</f>
        <v>3675921.55</v>
      </c>
      <c r="F56" s="65">
        <f t="shared" si="17"/>
        <v>0</v>
      </c>
      <c r="G56" s="65">
        <f>ROUND(G55*0.2,2)</f>
        <v>0</v>
      </c>
      <c r="H56" s="65">
        <f>H55*0.2</f>
        <v>3896476.9634282012</v>
      </c>
      <c r="I56" s="79"/>
    </row>
    <row r="57" spans="1:13" s="48" customFormat="1" ht="16.5" customHeight="1" x14ac:dyDescent="0.2">
      <c r="A57" s="183" t="s">
        <v>56</v>
      </c>
      <c r="B57" s="184"/>
      <c r="C57" s="185"/>
      <c r="D57" s="64">
        <f>D55+D56</f>
        <v>1323332.4571410001</v>
      </c>
      <c r="E57" s="64">
        <f t="shared" ref="E57:F57" si="18">E55+E56</f>
        <v>22055529.320000004</v>
      </c>
      <c r="F57" s="64">
        <f t="shared" si="18"/>
        <v>0</v>
      </c>
      <c r="G57" s="64">
        <f>G55+G56</f>
        <v>0</v>
      </c>
      <c r="H57" s="64">
        <f>H55*1.2</f>
        <v>23378861.780569203</v>
      </c>
      <c r="I57" s="78"/>
    </row>
    <row r="58" spans="1:13" ht="5.25" customHeight="1" x14ac:dyDescent="0.2">
      <c r="D58" s="67"/>
      <c r="E58" s="67"/>
      <c r="F58" s="67"/>
      <c r="G58" s="67"/>
      <c r="H58" s="67"/>
    </row>
    <row r="59" spans="1:13" ht="15" customHeight="1" x14ac:dyDescent="0.2">
      <c r="A59" s="90"/>
      <c r="B59" s="91"/>
      <c r="C59" s="92"/>
      <c r="D59" s="138"/>
      <c r="E59" s="94"/>
      <c r="F59" s="95"/>
      <c r="G59" s="93"/>
      <c r="H59" s="93"/>
    </row>
    <row r="60" spans="1:13" ht="18.75" customHeight="1" x14ac:dyDescent="0.2">
      <c r="A60" s="90"/>
      <c r="B60" s="91" t="s">
        <v>442</v>
      </c>
      <c r="C60" s="92"/>
      <c r="D60" s="93"/>
      <c r="E60" s="94"/>
      <c r="F60" s="95"/>
      <c r="G60" s="93" t="s">
        <v>443</v>
      </c>
      <c r="H60" s="93"/>
    </row>
    <row r="61" spans="1:13" ht="8.25" customHeight="1" x14ac:dyDescent="0.2">
      <c r="A61" s="96"/>
      <c r="B61" s="97"/>
      <c r="C61" s="92"/>
      <c r="D61" s="97"/>
      <c r="E61" s="97"/>
      <c r="F61" s="95"/>
      <c r="G61" s="95"/>
      <c r="H61" s="97"/>
    </row>
    <row r="62" spans="1:13" ht="18.75" customHeight="1" x14ac:dyDescent="0.2">
      <c r="A62" s="90"/>
      <c r="B62" s="91" t="s">
        <v>444</v>
      </c>
      <c r="C62" s="92"/>
      <c r="D62" s="151"/>
      <c r="E62" s="94"/>
      <c r="F62" s="95"/>
      <c r="G62" s="211" t="s">
        <v>445</v>
      </c>
      <c r="H62" s="211"/>
    </row>
    <row r="63" spans="1:13" ht="8.25" customHeight="1" x14ac:dyDescent="0.2">
      <c r="A63" s="96"/>
      <c r="B63" s="97"/>
      <c r="C63" s="92"/>
      <c r="D63" s="97"/>
      <c r="E63" s="97"/>
      <c r="F63" s="95"/>
      <c r="G63" s="95"/>
      <c r="H63" s="97"/>
    </row>
    <row r="64" spans="1:13" ht="15.75" customHeight="1" x14ac:dyDescent="0.2">
      <c r="A64" s="90"/>
      <c r="B64" s="91" t="s">
        <v>446</v>
      </c>
      <c r="C64" s="92"/>
      <c r="D64" s="151"/>
      <c r="E64" s="94"/>
      <c r="F64" s="95"/>
      <c r="G64" s="211" t="s">
        <v>447</v>
      </c>
      <c r="H64" s="211"/>
    </row>
    <row r="65" spans="1:8" x14ac:dyDescent="0.2">
      <c r="A65" s="90"/>
      <c r="B65" s="91"/>
      <c r="C65" s="92"/>
      <c r="D65" s="151"/>
      <c r="E65" s="94"/>
      <c r="F65" s="95"/>
      <c r="G65" s="151"/>
      <c r="H65" s="151"/>
    </row>
    <row r="66" spans="1:8" ht="12.75" customHeight="1" x14ac:dyDescent="0.2">
      <c r="D66" s="67"/>
      <c r="E66" s="67"/>
      <c r="F66" s="67"/>
      <c r="G66" s="67"/>
      <c r="H66" s="67"/>
    </row>
    <row r="69" spans="1:8" x14ac:dyDescent="0.2">
      <c r="A69" s="90"/>
      <c r="B69" s="91"/>
      <c r="C69" s="92"/>
      <c r="D69" s="93"/>
      <c r="E69" s="94"/>
      <c r="F69" s="95"/>
      <c r="G69" s="93"/>
      <c r="H69" s="93"/>
    </row>
    <row r="70" spans="1:8" x14ac:dyDescent="0.2">
      <c r="A70" s="96"/>
      <c r="B70" s="97"/>
      <c r="C70" s="92"/>
      <c r="D70" s="97"/>
      <c r="E70" s="97"/>
      <c r="F70" s="95"/>
      <c r="G70" s="95"/>
      <c r="H70" s="97"/>
    </row>
    <row r="71" spans="1:8" x14ac:dyDescent="0.2">
      <c r="A71" s="90"/>
      <c r="B71" s="91"/>
      <c r="C71" s="92"/>
      <c r="D71" s="151"/>
      <c r="E71" s="94"/>
      <c r="F71" s="95"/>
      <c r="G71" s="211"/>
      <c r="H71" s="211"/>
    </row>
    <row r="72" spans="1:8" x14ac:dyDescent="0.2">
      <c r="A72" s="96"/>
      <c r="B72" s="97"/>
      <c r="C72" s="92"/>
      <c r="D72" s="97"/>
      <c r="E72" s="97"/>
      <c r="F72" s="95"/>
      <c r="G72" s="95"/>
      <c r="H72" s="97"/>
    </row>
    <row r="73" spans="1:8" x14ac:dyDescent="0.2">
      <c r="A73" s="90"/>
      <c r="B73" s="91"/>
      <c r="C73" s="92"/>
      <c r="D73" s="151"/>
      <c r="E73" s="94"/>
      <c r="F73" s="95"/>
      <c r="G73" s="211"/>
      <c r="H73" s="211"/>
    </row>
  </sheetData>
  <mergeCells count="44">
    <mergeCell ref="A1:H1"/>
    <mergeCell ref="A3:H3"/>
    <mergeCell ref="A4:H4"/>
    <mergeCell ref="A8:A11"/>
    <mergeCell ref="B8:B11"/>
    <mergeCell ref="C8:C11"/>
    <mergeCell ref="D8:G8"/>
    <mergeCell ref="H8:H11"/>
    <mergeCell ref="D9:D11"/>
    <mergeCell ref="E9:E11"/>
    <mergeCell ref="A26:H26"/>
    <mergeCell ref="F9:F11"/>
    <mergeCell ref="G9:G11"/>
    <mergeCell ref="A13:H13"/>
    <mergeCell ref="B14:C14"/>
    <mergeCell ref="A15:H15"/>
    <mergeCell ref="B20:C20"/>
    <mergeCell ref="A21:H21"/>
    <mergeCell ref="B22:C22"/>
    <mergeCell ref="A23:H23"/>
    <mergeCell ref="B24:C24"/>
    <mergeCell ref="B25:C25"/>
    <mergeCell ref="B46:C46"/>
    <mergeCell ref="B27:C27"/>
    <mergeCell ref="A28:H28"/>
    <mergeCell ref="B33:C33"/>
    <mergeCell ref="B34:C34"/>
    <mergeCell ref="A35:H35"/>
    <mergeCell ref="B37:C37"/>
    <mergeCell ref="A38:H38"/>
    <mergeCell ref="B40:C40"/>
    <mergeCell ref="B41:C41"/>
    <mergeCell ref="B43:C43"/>
    <mergeCell ref="A44:H44"/>
    <mergeCell ref="G62:H62"/>
    <mergeCell ref="G64:H64"/>
    <mergeCell ref="G71:H71"/>
    <mergeCell ref="G73:H73"/>
    <mergeCell ref="A47:C47"/>
    <mergeCell ref="A48:C48"/>
    <mergeCell ref="A49:H49"/>
    <mergeCell ref="A55:C55"/>
    <mergeCell ref="A56:C56"/>
    <mergeCell ref="A57:C57"/>
  </mergeCells>
  <pageMargins left="0.39370078740157483" right="0.23622047244094488" top="0.3543307086614173" bottom="0.31496062992125984" header="0.11811023622047244" footer="0.11811023622047244"/>
  <pageSetup paperSize="9" scale="85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O41"/>
  <sheetViews>
    <sheetView view="pageBreakPreview" topLeftCell="A13" zoomScale="130" zoomScaleNormal="85" zoomScaleSheetLayoutView="130" workbookViewId="0">
      <selection activeCell="D38" sqref="D38"/>
    </sheetView>
  </sheetViews>
  <sheetFormatPr defaultRowHeight="12.75" x14ac:dyDescent="0.2"/>
  <cols>
    <col min="1" max="1" width="3.85546875" style="1" customWidth="1"/>
    <col min="2" max="2" width="28.7109375" style="1" customWidth="1"/>
    <col min="3" max="3" width="14.7109375" style="1" customWidth="1"/>
    <col min="4" max="4" width="11" style="1" customWidth="1"/>
    <col min="5" max="5" width="7.85546875" style="1" customWidth="1"/>
    <col min="6" max="6" width="16.85546875" style="1" customWidth="1"/>
    <col min="7" max="7" width="13.42578125" style="1" customWidth="1"/>
    <col min="8" max="8" width="15.7109375" style="1" customWidth="1"/>
    <col min="9" max="9" width="12.5703125" style="1" customWidth="1"/>
    <col min="10" max="10" width="8.85546875" style="1" bestFit="1" customWidth="1"/>
    <col min="11" max="11" width="12.140625" style="1" customWidth="1"/>
    <col min="12" max="12" width="11.42578125" style="1" customWidth="1"/>
    <col min="13" max="13" width="18.5703125" style="1" customWidth="1"/>
    <col min="14" max="14" width="14.7109375" style="1" hidden="1" customWidth="1"/>
    <col min="15" max="15" width="0" style="1" hidden="1" customWidth="1"/>
    <col min="16" max="16" width="10.85546875" style="1" bestFit="1" customWidth="1"/>
    <col min="17" max="16384" width="9.140625" style="1"/>
  </cols>
  <sheetData>
    <row r="1" spans="1:15" ht="18.75" x14ac:dyDescent="0.3">
      <c r="A1" s="224" t="s">
        <v>16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</row>
    <row r="2" spans="1:15" x14ac:dyDescent="0.2">
      <c r="G2" s="11"/>
    </row>
    <row r="3" spans="1:15" s="21" customFormat="1" ht="33" customHeight="1" x14ac:dyDescent="0.25">
      <c r="A3" s="230" t="s">
        <v>17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5" s="22" customFormat="1" ht="15" x14ac:dyDescent="0.25">
      <c r="A4" s="231" t="s">
        <v>18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5" s="24" customFormat="1" ht="15" x14ac:dyDescent="0.25">
      <c r="A5" s="23"/>
      <c r="B5" s="229" t="s">
        <v>15</v>
      </c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3"/>
    </row>
    <row r="6" spans="1:15" ht="15.75" x14ac:dyDescent="0.25">
      <c r="A6" s="3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5" s="10" customFormat="1" ht="37.5" customHeight="1" x14ac:dyDescent="0.2">
      <c r="A7" s="233" t="s">
        <v>440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</row>
    <row r="8" spans="1:15" x14ac:dyDescent="0.2">
      <c r="A8" s="26"/>
    </row>
    <row r="9" spans="1:15" ht="72.75" customHeight="1" x14ac:dyDescent="0.2">
      <c r="A9" s="225" t="s">
        <v>14</v>
      </c>
      <c r="B9" s="225" t="s">
        <v>13</v>
      </c>
      <c r="C9" s="225" t="s">
        <v>12</v>
      </c>
      <c r="D9" s="225" t="s">
        <v>11</v>
      </c>
      <c r="E9" s="225" t="s">
        <v>10</v>
      </c>
      <c r="F9" s="232" t="s">
        <v>9</v>
      </c>
      <c r="G9" s="225" t="s">
        <v>8</v>
      </c>
      <c r="H9" s="225" t="s">
        <v>334</v>
      </c>
      <c r="I9" s="225"/>
      <c r="J9" s="225"/>
      <c r="K9" s="225"/>
      <c r="L9" s="225"/>
      <c r="M9" s="227" t="s">
        <v>7</v>
      </c>
      <c r="N9" s="25"/>
    </row>
    <row r="10" spans="1:15" ht="102" x14ac:dyDescent="0.2">
      <c r="A10" s="225"/>
      <c r="B10" s="225"/>
      <c r="C10" s="225"/>
      <c r="D10" s="226"/>
      <c r="E10" s="225"/>
      <c r="F10" s="232"/>
      <c r="G10" s="226"/>
      <c r="H10" s="9" t="s">
        <v>471</v>
      </c>
      <c r="I10" s="9" t="s">
        <v>6</v>
      </c>
      <c r="J10" s="9" t="s">
        <v>5</v>
      </c>
      <c r="K10" s="99" t="s">
        <v>0</v>
      </c>
      <c r="L10" s="9" t="s">
        <v>470</v>
      </c>
      <c r="M10" s="228"/>
    </row>
    <row r="11" spans="1:15" s="71" customFormat="1" ht="14.25" x14ac:dyDescent="0.2">
      <c r="A11" s="68"/>
      <c r="B11" s="215" t="s">
        <v>441</v>
      </c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69"/>
      <c r="O11" s="70"/>
    </row>
    <row r="12" spans="1:15" s="30" customFormat="1" x14ac:dyDescent="0.2">
      <c r="A12" s="157">
        <v>1</v>
      </c>
      <c r="B12" s="123" t="s">
        <v>464</v>
      </c>
      <c r="C12" s="28" t="s">
        <v>335</v>
      </c>
      <c r="D12" s="27">
        <v>68</v>
      </c>
      <c r="E12" s="132">
        <v>51.991999999999997</v>
      </c>
      <c r="F12" s="158">
        <v>1</v>
      </c>
      <c r="G12" s="159">
        <f>ROUND((D12*E12*F12),2)</f>
        <v>3535.46</v>
      </c>
      <c r="H12" s="160">
        <f>ROUND((0.84*G12*1.09*1000*6.49*$O$12),0)*0.497234176</f>
        <v>10446177.003951617</v>
      </c>
      <c r="I12" s="160"/>
      <c r="J12" s="160">
        <f>ROUND((0*G12*1.09*1000*27.94*$O$12),0)</f>
        <v>0</v>
      </c>
      <c r="K12" s="160">
        <f>ROUND((0.07*G12*1.09*1000*4.47*0.6*$O$12),0)*1</f>
        <v>723485</v>
      </c>
      <c r="L12" s="160">
        <f>ROUND((0.09*G12*1.09*1000*10.42*$O$12*0.4),0)*1</f>
        <v>1445582</v>
      </c>
      <c r="M12" s="161">
        <f>H12+I12+K12+L12</f>
        <v>12615244.003951617</v>
      </c>
      <c r="N12" s="29"/>
      <c r="O12" s="30">
        <v>1</v>
      </c>
    </row>
    <row r="13" spans="1:15" s="30" customFormat="1" x14ac:dyDescent="0.2">
      <c r="A13" s="157">
        <v>2</v>
      </c>
      <c r="B13" s="123" t="s">
        <v>465</v>
      </c>
      <c r="C13" s="28" t="s">
        <v>335</v>
      </c>
      <c r="D13" s="27">
        <v>105</v>
      </c>
      <c r="E13" s="132">
        <v>2.343</v>
      </c>
      <c r="F13" s="158">
        <v>1</v>
      </c>
      <c r="G13" s="159">
        <f t="shared" ref="G13:G14" si="0">ROUND((D13*E13*F13),2)</f>
        <v>246.02</v>
      </c>
      <c r="H13" s="160">
        <f>ROUND((0.8*G13*1.09*1000*6.49*$O$12),0)*0.495</f>
        <v>689186.52</v>
      </c>
      <c r="I13" s="160">
        <f>ROUND((0.04*G13*1.09*1000*5.27*$O$12)*0,0)</f>
        <v>0</v>
      </c>
      <c r="J13" s="160">
        <f>ROUND((0*G13*1.09*1000*27.94*$O$12),0)</f>
        <v>0</v>
      </c>
      <c r="K13" s="160">
        <f>ROUND((0.075*G13*1.09*1000*4.47*0.6*$O$12),0)*1</f>
        <v>53941</v>
      </c>
      <c r="L13" s="160">
        <f>ROUND((0.125*G13*1.09*1000*10.42*$O$12*0.4),0)*1</f>
        <v>139712</v>
      </c>
      <c r="M13" s="161">
        <f>H13+K13+L13</f>
        <v>882839.52</v>
      </c>
      <c r="N13" s="29"/>
    </row>
    <row r="14" spans="1:15" s="30" customFormat="1" x14ac:dyDescent="0.2">
      <c r="A14" s="157">
        <v>3</v>
      </c>
      <c r="B14" s="123" t="s">
        <v>466</v>
      </c>
      <c r="C14" s="28" t="s">
        <v>335</v>
      </c>
      <c r="D14" s="27">
        <v>165</v>
      </c>
      <c r="E14" s="132">
        <v>6.4669999999999996</v>
      </c>
      <c r="F14" s="158">
        <v>1</v>
      </c>
      <c r="G14" s="159">
        <f t="shared" si="0"/>
        <v>1067.06</v>
      </c>
      <c r="H14" s="160">
        <f>ROUND((0.8*G14*1.09*1000*6.49*$O$12),0)*0.495</f>
        <v>2989201.5449999999</v>
      </c>
      <c r="I14" s="160">
        <f>ROUND((0.04*G14*1.09*1000*5.27*$O$12)*0,0)</f>
        <v>0</v>
      </c>
      <c r="J14" s="160">
        <f>ROUND((0*G14*1.09*1000*27.94*$O$12),0)</f>
        <v>0</v>
      </c>
      <c r="K14" s="160">
        <f>ROUND((0.075*G14*1.09*1000*4.47*0.6*$O$12),0)*1</f>
        <v>233957</v>
      </c>
      <c r="L14" s="160">
        <f>ROUND((0.125*G14*1.09*1000*10.42*$O$12*0.4),0)*1</f>
        <v>605973</v>
      </c>
      <c r="M14" s="161">
        <f>H14+K14+L14</f>
        <v>3829131.5449999999</v>
      </c>
      <c r="N14" s="29"/>
    </row>
    <row r="15" spans="1:15" s="71" customFormat="1" ht="30" customHeight="1" x14ac:dyDescent="0.2">
      <c r="A15" s="68"/>
      <c r="B15" s="217" t="s">
        <v>439</v>
      </c>
      <c r="C15" s="218"/>
      <c r="D15" s="218"/>
      <c r="E15" s="218"/>
      <c r="F15" s="218"/>
      <c r="G15" s="219"/>
      <c r="H15" s="74">
        <f>H12+H13+H14</f>
        <v>14124565.068951616</v>
      </c>
      <c r="I15" s="74">
        <f t="shared" ref="I15:J15" si="1">SUM(I12:I12)</f>
        <v>0</v>
      </c>
      <c r="J15" s="74">
        <f t="shared" si="1"/>
        <v>0</v>
      </c>
      <c r="K15" s="74">
        <f>K12+K13+K14</f>
        <v>1011383</v>
      </c>
      <c r="L15" s="74">
        <f>L12+L13+L14</f>
        <v>2191267</v>
      </c>
      <c r="M15" s="74">
        <f>M12+M13+M14</f>
        <v>17327215.068951614</v>
      </c>
      <c r="N15" s="72"/>
      <c r="O15" s="73"/>
    </row>
    <row r="16" spans="1:15" x14ac:dyDescent="0.2">
      <c r="A16" s="221" t="s">
        <v>57</v>
      </c>
      <c r="B16" s="221"/>
      <c r="C16" s="221"/>
      <c r="D16" s="221"/>
      <c r="E16" s="221"/>
      <c r="F16" s="221"/>
      <c r="G16" s="221"/>
      <c r="H16" s="20">
        <f>H15</f>
        <v>14124565.068951616</v>
      </c>
      <c r="I16" s="20">
        <f t="shared" ref="I16:L16" si="2">I15</f>
        <v>0</v>
      </c>
      <c r="J16" s="20">
        <f t="shared" si="2"/>
        <v>0</v>
      </c>
      <c r="K16" s="20">
        <f t="shared" si="2"/>
        <v>1011383</v>
      </c>
      <c r="L16" s="20">
        <f t="shared" si="2"/>
        <v>2191267</v>
      </c>
      <c r="M16" s="20">
        <f>M15</f>
        <v>17327215.068951614</v>
      </c>
      <c r="N16" s="75"/>
    </row>
    <row r="17" spans="1:14" x14ac:dyDescent="0.2">
      <c r="A17" s="222" t="s">
        <v>61</v>
      </c>
      <c r="B17" s="222"/>
      <c r="C17" s="222"/>
      <c r="D17" s="222"/>
      <c r="E17" s="222"/>
      <c r="F17" s="222"/>
      <c r="G17" s="222"/>
      <c r="H17" s="84">
        <f>ROUND(H16,2)</f>
        <v>14124565.07</v>
      </c>
      <c r="I17" s="84">
        <f t="shared" ref="I17:L17" si="3">ROUND(I16,2)</f>
        <v>0</v>
      </c>
      <c r="J17" s="84">
        <f t="shared" si="3"/>
        <v>0</v>
      </c>
      <c r="K17" s="84">
        <f t="shared" si="3"/>
        <v>1011383</v>
      </c>
      <c r="L17" s="84">
        <f t="shared" si="3"/>
        <v>2191267</v>
      </c>
      <c r="M17" s="84">
        <f>M16</f>
        <v>17327215.068951614</v>
      </c>
      <c r="N17" s="75"/>
    </row>
    <row r="18" spans="1:14" s="13" customFormat="1" x14ac:dyDescent="0.2">
      <c r="A18" s="8"/>
      <c r="B18" s="8"/>
      <c r="C18" s="8"/>
      <c r="D18" s="8"/>
      <c r="E18" s="17"/>
      <c r="F18" s="8"/>
      <c r="G18" s="8"/>
      <c r="H18" s="7"/>
      <c r="I18" s="7"/>
      <c r="J18" s="1"/>
      <c r="K18" s="7"/>
      <c r="L18" s="7"/>
      <c r="M18" s="7"/>
      <c r="N18" s="13">
        <v>53351761.520000003</v>
      </c>
    </row>
    <row r="19" spans="1:14" x14ac:dyDescent="0.2">
      <c r="A19" s="8"/>
      <c r="B19" s="8"/>
      <c r="C19" s="8"/>
      <c r="D19" s="8"/>
      <c r="E19" s="17"/>
      <c r="F19" s="8"/>
      <c r="G19" s="8"/>
      <c r="H19" s="7"/>
      <c r="I19" s="15"/>
      <c r="J19" s="7"/>
      <c r="K19" s="7"/>
      <c r="L19" s="7"/>
      <c r="M19" s="7"/>
      <c r="N19" s="1" t="e">
        <f>N18/#REF!</f>
        <v>#REF!</v>
      </c>
    </row>
    <row r="20" spans="1:14" x14ac:dyDescent="0.2">
      <c r="A20" s="3"/>
      <c r="B20" s="3" t="s">
        <v>4</v>
      </c>
      <c r="C20" s="3"/>
      <c r="D20" s="3"/>
      <c r="E20" s="3"/>
      <c r="F20" s="3"/>
      <c r="G20" s="3"/>
      <c r="H20" s="3"/>
      <c r="I20" s="3"/>
      <c r="J20" s="3"/>
      <c r="K20" s="7"/>
      <c r="L20" s="7"/>
      <c r="M20" s="3"/>
      <c r="N20" s="75" t="e">
        <f>N18-#REF!</f>
        <v>#REF!</v>
      </c>
    </row>
    <row r="21" spans="1:14" ht="12.75" customHeight="1" x14ac:dyDescent="0.2">
      <c r="A21" s="3"/>
      <c r="B21" s="220" t="s">
        <v>3</v>
      </c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</row>
    <row r="22" spans="1:14" x14ac:dyDescent="0.2">
      <c r="A22" s="2"/>
      <c r="B22" s="2"/>
      <c r="C22" s="2"/>
      <c r="D22" s="2"/>
      <c r="E22" s="2"/>
      <c r="F22" s="2" t="s">
        <v>2</v>
      </c>
      <c r="G22" s="2"/>
      <c r="H22" s="2"/>
      <c r="I22" s="2"/>
      <c r="J22" s="2"/>
      <c r="K22" s="2"/>
      <c r="L22" s="2"/>
      <c r="M22" s="2"/>
    </row>
    <row r="23" spans="1:14" x14ac:dyDescent="0.2">
      <c r="A23" s="3"/>
      <c r="B23" s="3" t="s">
        <v>1</v>
      </c>
      <c r="C23" s="3"/>
      <c r="D23" s="2"/>
      <c r="E23" s="3"/>
      <c r="F23" s="3"/>
      <c r="G23" s="3"/>
      <c r="H23" s="3"/>
      <c r="I23" s="14"/>
      <c r="J23" s="3"/>
      <c r="K23" s="3"/>
      <c r="L23" s="3"/>
      <c r="M23" s="3"/>
    </row>
    <row r="24" spans="1:14" x14ac:dyDescent="0.2">
      <c r="A24" s="3"/>
      <c r="B24" s="3"/>
      <c r="C24" s="3"/>
      <c r="D24" s="2"/>
      <c r="E24" s="3"/>
      <c r="F24" s="3"/>
      <c r="G24" s="3"/>
      <c r="H24" s="3"/>
      <c r="I24" s="14"/>
      <c r="J24" s="3"/>
      <c r="K24" s="3"/>
      <c r="L24" s="3"/>
      <c r="M24" s="3"/>
    </row>
    <row r="25" spans="1:14" x14ac:dyDescent="0.2">
      <c r="A25" s="6">
        <v>1</v>
      </c>
      <c r="B25" s="5" t="s">
        <v>60</v>
      </c>
      <c r="C25" s="77"/>
      <c r="D25" s="3" t="s">
        <v>475</v>
      </c>
      <c r="E25" s="3"/>
      <c r="F25" s="3"/>
      <c r="G25" s="3"/>
      <c r="H25" s="76"/>
      <c r="I25" s="3"/>
      <c r="J25" s="3"/>
      <c r="K25" s="3"/>
      <c r="L25" s="3"/>
      <c r="M25" s="3"/>
    </row>
    <row r="26" spans="1:14" x14ac:dyDescent="0.2">
      <c r="A26" s="4"/>
      <c r="B26" s="3"/>
      <c r="C26" s="3"/>
      <c r="D26" s="3"/>
      <c r="E26" s="3"/>
      <c r="F26" s="3"/>
      <c r="G26" s="3"/>
      <c r="H26" s="16"/>
      <c r="I26" s="18"/>
      <c r="J26" s="19"/>
      <c r="K26" s="19"/>
      <c r="L26" s="19"/>
      <c r="M26" s="19"/>
    </row>
    <row r="27" spans="1:14" x14ac:dyDescent="0.2">
      <c r="B27" s="19"/>
      <c r="C27" s="19"/>
      <c r="D27" s="19"/>
      <c r="E27" s="19"/>
      <c r="F27" s="19"/>
    </row>
    <row r="28" spans="1:14" ht="15" x14ac:dyDescent="0.25">
      <c r="B28" s="212" t="s">
        <v>469</v>
      </c>
      <c r="C28" s="212"/>
      <c r="D28" s="212"/>
      <c r="E28" s="212"/>
      <c r="F28" s="212"/>
      <c r="G28" s="212"/>
      <c r="H28" s="212"/>
      <c r="I28" s="212"/>
      <c r="J28" s="212"/>
      <c r="K28" s="212"/>
    </row>
    <row r="29" spans="1:14" ht="15" x14ac:dyDescent="0.2">
      <c r="B29" s="214" t="s">
        <v>468</v>
      </c>
      <c r="C29" s="214"/>
      <c r="D29" s="214"/>
      <c r="E29" s="214"/>
      <c r="F29" s="214"/>
      <c r="G29" s="214"/>
      <c r="H29" s="214"/>
      <c r="I29" s="214"/>
      <c r="J29" s="214"/>
      <c r="K29" s="214"/>
    </row>
    <row r="30" spans="1:14" ht="15" x14ac:dyDescent="0.25">
      <c r="B30" s="212" t="s">
        <v>467</v>
      </c>
      <c r="C30" s="212"/>
      <c r="D30" s="212"/>
      <c r="E30" s="212"/>
      <c r="F30" s="212"/>
      <c r="G30" s="212"/>
      <c r="H30" s="212"/>
      <c r="I30" s="212"/>
      <c r="J30" s="212"/>
      <c r="K30" s="212"/>
    </row>
    <row r="31" spans="1:14" x14ac:dyDescent="0.2">
      <c r="B31" s="19"/>
      <c r="C31" s="19"/>
      <c r="D31" s="19"/>
      <c r="E31" s="19"/>
      <c r="F31" s="19"/>
    </row>
    <row r="32" spans="1:14" x14ac:dyDescent="0.2">
      <c r="B32" s="19"/>
      <c r="C32" s="19"/>
      <c r="D32" s="19"/>
      <c r="E32" s="19"/>
      <c r="F32" s="19"/>
    </row>
    <row r="33" spans="1:10" s="106" customFormat="1" ht="15" x14ac:dyDescent="0.25">
      <c r="A33" s="100"/>
      <c r="B33" s="101"/>
      <c r="C33" s="102"/>
      <c r="D33" s="103"/>
      <c r="E33" s="104"/>
      <c r="F33" s="105"/>
      <c r="H33" s="103"/>
      <c r="I33" s="103"/>
      <c r="J33" s="103"/>
    </row>
    <row r="34" spans="1:10" s="106" customFormat="1" ht="15" x14ac:dyDescent="0.25">
      <c r="A34" s="100"/>
      <c r="B34" s="101"/>
      <c r="C34" s="102"/>
      <c r="D34" s="103"/>
      <c r="E34" s="104"/>
      <c r="F34" s="105"/>
      <c r="H34" s="103"/>
      <c r="I34" s="103"/>
      <c r="J34" s="108"/>
    </row>
    <row r="35" spans="1:10" s="106" customFormat="1" ht="15" x14ac:dyDescent="0.25">
      <c r="A35" s="107"/>
      <c r="B35" s="108"/>
      <c r="C35" s="102"/>
      <c r="D35" s="108"/>
      <c r="E35" s="108"/>
      <c r="F35" s="105"/>
      <c r="H35" s="105"/>
      <c r="I35" s="105"/>
      <c r="J35" s="110"/>
    </row>
    <row r="36" spans="1:10" s="106" customFormat="1" ht="15" x14ac:dyDescent="0.25">
      <c r="A36" s="100"/>
      <c r="B36" s="101"/>
      <c r="C36" s="102"/>
      <c r="D36" s="109"/>
      <c r="E36" s="104"/>
      <c r="F36" s="105"/>
      <c r="H36" s="110"/>
      <c r="I36" s="110"/>
      <c r="J36" s="108"/>
    </row>
    <row r="37" spans="1:10" s="106" customFormat="1" ht="15" x14ac:dyDescent="0.25">
      <c r="A37" s="107"/>
      <c r="B37" s="108"/>
      <c r="C37" s="102"/>
      <c r="D37" s="108"/>
      <c r="E37" s="108"/>
      <c r="F37" s="105"/>
      <c r="H37" s="105"/>
      <c r="I37" s="105"/>
      <c r="J37" s="108"/>
    </row>
    <row r="38" spans="1:10" s="106" customFormat="1" ht="15" x14ac:dyDescent="0.25">
      <c r="A38" s="100"/>
      <c r="B38" s="101"/>
      <c r="C38" s="102"/>
      <c r="D38" s="109"/>
      <c r="E38" s="104"/>
      <c r="F38" s="105"/>
      <c r="H38" s="223"/>
      <c r="I38" s="223"/>
      <c r="J38" s="108"/>
    </row>
    <row r="39" spans="1:10" s="106" customFormat="1" ht="15" x14ac:dyDescent="0.25">
      <c r="A39" s="100"/>
      <c r="B39" s="101"/>
      <c r="C39" s="102"/>
      <c r="D39" s="152"/>
      <c r="E39" s="104"/>
      <c r="F39" s="105"/>
      <c r="H39" s="152"/>
      <c r="I39" s="152"/>
      <c r="J39" s="108"/>
    </row>
    <row r="40" spans="1:10" s="106" customFormat="1" ht="17.25" customHeight="1" x14ac:dyDescent="0.25">
      <c r="A40" s="107"/>
      <c r="B40" s="212"/>
      <c r="C40" s="212"/>
      <c r="D40" s="108"/>
      <c r="E40" s="108"/>
      <c r="F40" s="105"/>
      <c r="H40" s="213"/>
      <c r="I40" s="213"/>
      <c r="J40" s="109"/>
    </row>
    <row r="41" spans="1:10" s="106" customFormat="1" ht="15" x14ac:dyDescent="0.25">
      <c r="A41" s="100"/>
      <c r="B41" s="101"/>
      <c r="C41" s="102"/>
      <c r="D41" s="109"/>
      <c r="E41" s="104"/>
      <c r="F41" s="105"/>
      <c r="H41" s="223"/>
      <c r="I41" s="223"/>
      <c r="J41" s="104"/>
    </row>
  </sheetData>
  <autoFilter ref="A9:O26">
    <filterColumn colId="7" showButton="0"/>
    <filterColumn colId="8" showButton="0"/>
    <filterColumn colId="9" showButton="0"/>
    <filterColumn colId="10" showButton="0"/>
  </autoFilter>
  <mergeCells count="26">
    <mergeCell ref="H41:I41"/>
    <mergeCell ref="H38:I38"/>
    <mergeCell ref="A1:M1"/>
    <mergeCell ref="G9:G10"/>
    <mergeCell ref="H9:L9"/>
    <mergeCell ref="M9:M10"/>
    <mergeCell ref="B9:B10"/>
    <mergeCell ref="A9:A10"/>
    <mergeCell ref="C9:C10"/>
    <mergeCell ref="B5:M5"/>
    <mergeCell ref="A3:M3"/>
    <mergeCell ref="A4:M4"/>
    <mergeCell ref="D9:D10"/>
    <mergeCell ref="E9:E10"/>
    <mergeCell ref="F9:F10"/>
    <mergeCell ref="A7:M7"/>
    <mergeCell ref="B11:M11"/>
    <mergeCell ref="B15:G15"/>
    <mergeCell ref="B21:M21"/>
    <mergeCell ref="A16:G16"/>
    <mergeCell ref="A17:G17"/>
    <mergeCell ref="B40:C40"/>
    <mergeCell ref="H40:I40"/>
    <mergeCell ref="B28:K28"/>
    <mergeCell ref="B29:K29"/>
    <mergeCell ref="B30:K30"/>
  </mergeCells>
  <pageMargins left="0.39370078740157483" right="0.23622047244094488" top="0.3543307086614173" bottom="0.31496062992125984" header="0.11811023622047244" footer="0.11811023622047244"/>
  <pageSetup paperSize="9" scale="73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5"/>
  <sheetViews>
    <sheetView topLeftCell="A73" workbookViewId="0">
      <selection activeCell="F110" sqref="F110"/>
    </sheetView>
  </sheetViews>
  <sheetFormatPr defaultRowHeight="12.75" x14ac:dyDescent="0.2"/>
  <cols>
    <col min="1" max="1" width="45.42578125" customWidth="1"/>
    <col min="2" max="2" width="14.85546875" customWidth="1"/>
  </cols>
  <sheetData>
    <row r="1" spans="1:3" ht="51" x14ac:dyDescent="0.2">
      <c r="A1" s="127" t="s">
        <v>66</v>
      </c>
      <c r="B1" s="130" t="s">
        <v>67</v>
      </c>
      <c r="C1" s="131" t="s">
        <v>68</v>
      </c>
    </row>
    <row r="2" spans="1:3" ht="13.5" thickBot="1" x14ac:dyDescent="0.25">
      <c r="A2" s="128" t="s">
        <v>336</v>
      </c>
      <c r="B2" s="129">
        <v>62.94</v>
      </c>
      <c r="C2" s="129">
        <v>42.07</v>
      </c>
    </row>
    <row r="3" spans="1:3" ht="13.5" thickBot="1" x14ac:dyDescent="0.25">
      <c r="A3" s="128" t="s">
        <v>337</v>
      </c>
      <c r="B3" s="129">
        <v>72.959999999999994</v>
      </c>
      <c r="C3" s="129">
        <v>65.150000000000006</v>
      </c>
    </row>
    <row r="4" spans="1:3" ht="13.5" thickBot="1" x14ac:dyDescent="0.25">
      <c r="A4" s="128" t="s">
        <v>338</v>
      </c>
      <c r="B4" s="129">
        <v>10.08</v>
      </c>
      <c r="C4" s="129">
        <v>6.9</v>
      </c>
    </row>
    <row r="5" spans="1:3" ht="13.5" thickBot="1" x14ac:dyDescent="0.25">
      <c r="A5" s="128" t="s">
        <v>339</v>
      </c>
      <c r="B5" s="129">
        <v>58.75</v>
      </c>
      <c r="C5" s="129">
        <v>14.48</v>
      </c>
    </row>
    <row r="6" spans="1:3" ht="13.5" thickBot="1" x14ac:dyDescent="0.25">
      <c r="A6" s="128" t="s">
        <v>340</v>
      </c>
      <c r="B6" s="129">
        <v>78.95</v>
      </c>
      <c r="C6" s="129">
        <v>43.23</v>
      </c>
    </row>
    <row r="7" spans="1:3" ht="13.5" thickBot="1" x14ac:dyDescent="0.25">
      <c r="A7" s="128" t="s">
        <v>341</v>
      </c>
      <c r="B7" s="129">
        <v>26.1</v>
      </c>
      <c r="C7" s="129">
        <v>6.76</v>
      </c>
    </row>
    <row r="8" spans="1:3" ht="13.5" thickBot="1" x14ac:dyDescent="0.25">
      <c r="A8" s="128" t="s">
        <v>342</v>
      </c>
      <c r="B8" s="129">
        <v>10.54</v>
      </c>
      <c r="C8" s="129">
        <v>2.27</v>
      </c>
    </row>
    <row r="9" spans="1:3" ht="13.5" thickBot="1" x14ac:dyDescent="0.25">
      <c r="A9" s="128" t="s">
        <v>343</v>
      </c>
      <c r="B9" s="129">
        <v>20.88</v>
      </c>
      <c r="C9" s="129">
        <v>26.66</v>
      </c>
    </row>
    <row r="10" spans="1:3" ht="13.5" thickBot="1" x14ac:dyDescent="0.25">
      <c r="A10" s="128" t="s">
        <v>344</v>
      </c>
      <c r="B10" s="129">
        <v>42.02</v>
      </c>
      <c r="C10" s="129">
        <v>39.81</v>
      </c>
    </row>
    <row r="11" spans="1:3" ht="13.5" thickBot="1" x14ac:dyDescent="0.25">
      <c r="A11" s="128" t="s">
        <v>345</v>
      </c>
      <c r="B11" s="129">
        <v>15.27</v>
      </c>
      <c r="C11" s="129">
        <v>1.27</v>
      </c>
    </row>
    <row r="12" spans="1:3" ht="13.5" thickBot="1" x14ac:dyDescent="0.25">
      <c r="A12" s="128" t="s">
        <v>346</v>
      </c>
      <c r="B12" s="129">
        <v>10.093999999999999</v>
      </c>
      <c r="C12" s="129">
        <v>0.78</v>
      </c>
    </row>
    <row r="13" spans="1:3" ht="13.5" thickBot="1" x14ac:dyDescent="0.25">
      <c r="A13" s="128" t="s">
        <v>347</v>
      </c>
      <c r="B13" s="129">
        <v>12.68</v>
      </c>
      <c r="C13" s="129">
        <v>0.92</v>
      </c>
    </row>
    <row r="14" spans="1:3" ht="13.5" thickBot="1" x14ac:dyDescent="0.25">
      <c r="A14" s="128" t="s">
        <v>348</v>
      </c>
      <c r="B14" s="129">
        <v>7.92</v>
      </c>
      <c r="C14" s="129">
        <v>7.8</v>
      </c>
    </row>
    <row r="15" spans="1:3" ht="13.5" thickBot="1" x14ac:dyDescent="0.25">
      <c r="A15" s="128" t="s">
        <v>349</v>
      </c>
      <c r="B15" s="129">
        <v>16.329999999999998</v>
      </c>
      <c r="C15" s="129">
        <v>0.61</v>
      </c>
    </row>
    <row r="16" spans="1:3" ht="13.5" thickBot="1" x14ac:dyDescent="0.25">
      <c r="A16" s="128" t="s">
        <v>350</v>
      </c>
      <c r="B16" s="129">
        <v>9.76</v>
      </c>
      <c r="C16" s="129">
        <v>0.42</v>
      </c>
    </row>
    <row r="17" spans="1:3" ht="13.5" thickBot="1" x14ac:dyDescent="0.25">
      <c r="A17" s="128" t="s">
        <v>351</v>
      </c>
      <c r="B17" s="129">
        <v>35.409999999999997</v>
      </c>
      <c r="C17" s="129">
        <v>0.49</v>
      </c>
    </row>
    <row r="18" spans="1:3" ht="13.5" thickBot="1" x14ac:dyDescent="0.25">
      <c r="A18" s="128" t="s">
        <v>352</v>
      </c>
      <c r="B18" s="129">
        <v>39.630000000000003</v>
      </c>
      <c r="C18" s="129">
        <v>1.92</v>
      </c>
    </row>
    <row r="19" spans="1:3" ht="13.5" thickBot="1" x14ac:dyDescent="0.25">
      <c r="A19" s="128" t="s">
        <v>353</v>
      </c>
      <c r="B19" s="129">
        <v>40.619999999999997</v>
      </c>
      <c r="C19" s="129">
        <v>3.72</v>
      </c>
    </row>
    <row r="20" spans="1:3" ht="13.5" thickBot="1" x14ac:dyDescent="0.25">
      <c r="A20" s="128" t="s">
        <v>354</v>
      </c>
      <c r="B20" s="129">
        <v>8.75</v>
      </c>
      <c r="C20" s="129">
        <v>1.59</v>
      </c>
    </row>
    <row r="21" spans="1:3" ht="13.5" thickBot="1" x14ac:dyDescent="0.25">
      <c r="A21" s="128" t="s">
        <v>355</v>
      </c>
      <c r="B21" s="129">
        <v>11.03</v>
      </c>
      <c r="C21" s="129">
        <v>11.47</v>
      </c>
    </row>
    <row r="22" spans="1:3" ht="13.5" thickBot="1" x14ac:dyDescent="0.25">
      <c r="A22" s="128" t="s">
        <v>356</v>
      </c>
      <c r="B22" s="129">
        <v>10.45</v>
      </c>
      <c r="C22" s="129">
        <v>3.24</v>
      </c>
    </row>
    <row r="23" spans="1:3" ht="13.5" thickBot="1" x14ac:dyDescent="0.25">
      <c r="A23" s="128" t="s">
        <v>357</v>
      </c>
      <c r="B23" s="129">
        <v>3.41</v>
      </c>
      <c r="C23" s="129">
        <v>5.3</v>
      </c>
    </row>
    <row r="24" spans="1:3" ht="13.5" thickBot="1" x14ac:dyDescent="0.25">
      <c r="A24" s="128" t="s">
        <v>358</v>
      </c>
      <c r="B24" s="129">
        <v>8.8699999999999992</v>
      </c>
      <c r="C24" s="129">
        <v>8.26</v>
      </c>
    </row>
    <row r="25" spans="1:3" ht="13.5" thickBot="1" x14ac:dyDescent="0.25">
      <c r="A25" s="128" t="s">
        <v>359</v>
      </c>
      <c r="B25" s="129">
        <v>6.76</v>
      </c>
      <c r="C25" s="129">
        <v>3.29</v>
      </c>
    </row>
    <row r="26" spans="1:3" ht="13.5" thickBot="1" x14ac:dyDescent="0.25">
      <c r="A26" s="128" t="s">
        <v>360</v>
      </c>
      <c r="B26" s="129">
        <v>6.85</v>
      </c>
      <c r="C26" s="129">
        <v>3.31</v>
      </c>
    </row>
    <row r="27" spans="1:3" ht="13.5" thickBot="1" x14ac:dyDescent="0.25">
      <c r="A27" s="128" t="s">
        <v>361</v>
      </c>
      <c r="B27" s="129">
        <v>11.86</v>
      </c>
      <c r="C27" s="129">
        <v>8.0500000000000007</v>
      </c>
    </row>
    <row r="28" spans="1:3" ht="13.5" thickBot="1" x14ac:dyDescent="0.25">
      <c r="A28" s="128" t="s">
        <v>362</v>
      </c>
      <c r="B28" s="129">
        <v>19.45</v>
      </c>
      <c r="C28" s="129">
        <v>5.44</v>
      </c>
    </row>
    <row r="29" spans="1:3" ht="13.5" thickBot="1" x14ac:dyDescent="0.25">
      <c r="A29" s="128" t="s">
        <v>363</v>
      </c>
      <c r="B29" s="129">
        <v>2.8119999999999998</v>
      </c>
      <c r="C29" s="129">
        <v>7.0000000000000007E-2</v>
      </c>
    </row>
    <row r="30" spans="1:3" ht="13.5" thickBot="1" x14ac:dyDescent="0.25">
      <c r="A30" s="128" t="s">
        <v>364</v>
      </c>
      <c r="B30" s="129">
        <v>3.2</v>
      </c>
      <c r="C30" s="129">
        <v>0.43</v>
      </c>
    </row>
    <row r="31" spans="1:3" ht="13.5" thickBot="1" x14ac:dyDescent="0.25">
      <c r="A31" s="128" t="s">
        <v>365</v>
      </c>
      <c r="B31" s="129">
        <v>3.5139999999999998</v>
      </c>
      <c r="C31" s="129">
        <v>0.2</v>
      </c>
    </row>
    <row r="32" spans="1:3" ht="13.5" thickBot="1" x14ac:dyDescent="0.25">
      <c r="A32" s="128" t="s">
        <v>366</v>
      </c>
      <c r="B32" s="129">
        <v>2.08</v>
      </c>
      <c r="C32" s="129">
        <v>0.73</v>
      </c>
    </row>
    <row r="33" spans="1:3" ht="13.5" thickBot="1" x14ac:dyDescent="0.25">
      <c r="A33" s="128" t="s">
        <v>367</v>
      </c>
      <c r="B33" s="129">
        <v>4.3899999999999997</v>
      </c>
      <c r="C33" s="129">
        <v>1.17</v>
      </c>
    </row>
    <row r="34" spans="1:3" ht="13.5" thickBot="1" x14ac:dyDescent="0.25">
      <c r="A34" s="128" t="s">
        <v>368</v>
      </c>
      <c r="B34" s="129">
        <v>9.35</v>
      </c>
      <c r="C34" s="129">
        <v>2.95</v>
      </c>
    </row>
    <row r="35" spans="1:3" ht="13.5" thickBot="1" x14ac:dyDescent="0.25">
      <c r="A35" s="128" t="s">
        <v>369</v>
      </c>
      <c r="B35" s="129">
        <v>10.63</v>
      </c>
      <c r="C35" s="129">
        <v>4.5999999999999996</v>
      </c>
    </row>
    <row r="36" spans="1:3" ht="13.5" thickBot="1" x14ac:dyDescent="0.25">
      <c r="A36" s="128" t="s">
        <v>370</v>
      </c>
      <c r="B36" s="129">
        <v>6.8</v>
      </c>
      <c r="C36" s="129">
        <v>2.42</v>
      </c>
    </row>
    <row r="37" spans="1:3" ht="13.5" thickBot="1" x14ac:dyDescent="0.25">
      <c r="A37" s="128" t="s">
        <v>371</v>
      </c>
      <c r="B37" s="129">
        <v>31.65</v>
      </c>
      <c r="C37" s="129">
        <v>2.4500000000000002</v>
      </c>
    </row>
    <row r="38" spans="1:3" ht="13.5" thickBot="1" x14ac:dyDescent="0.25">
      <c r="A38" s="128" t="s">
        <v>372</v>
      </c>
      <c r="B38" s="129">
        <v>9.85</v>
      </c>
      <c r="C38" s="129">
        <v>0.05</v>
      </c>
    </row>
    <row r="39" spans="1:3" ht="13.5" thickBot="1" x14ac:dyDescent="0.25">
      <c r="A39" s="128" t="s">
        <v>373</v>
      </c>
      <c r="B39" s="129">
        <v>5.85</v>
      </c>
      <c r="C39" s="129">
        <v>0.01</v>
      </c>
    </row>
    <row r="40" spans="1:3" ht="13.5" thickBot="1" x14ac:dyDescent="0.25">
      <c r="A40" s="128" t="s">
        <v>374</v>
      </c>
      <c r="B40" s="129">
        <v>31.05</v>
      </c>
      <c r="C40" s="129">
        <v>2.92</v>
      </c>
    </row>
    <row r="41" spans="1:3" ht="13.5" thickBot="1" x14ac:dyDescent="0.25">
      <c r="A41" s="128" t="s">
        <v>375</v>
      </c>
      <c r="B41" s="129">
        <v>9.9120000000000008</v>
      </c>
      <c r="C41" s="129">
        <v>1.54</v>
      </c>
    </row>
    <row r="42" spans="1:3" ht="13.5" thickBot="1" x14ac:dyDescent="0.25">
      <c r="A42" s="128" t="s">
        <v>376</v>
      </c>
      <c r="B42" s="129">
        <v>18.86</v>
      </c>
      <c r="C42" s="129">
        <v>5.73</v>
      </c>
    </row>
    <row r="43" spans="1:3" ht="13.5" thickBot="1" x14ac:dyDescent="0.25">
      <c r="A43" s="128" t="s">
        <v>377</v>
      </c>
      <c r="B43" s="129">
        <v>4.4400000000000004</v>
      </c>
      <c r="C43" s="129">
        <v>0.7</v>
      </c>
    </row>
    <row r="44" spans="1:3" ht="13.5" thickBot="1" x14ac:dyDescent="0.25">
      <c r="A44" s="128" t="s">
        <v>378</v>
      </c>
      <c r="B44" s="129">
        <v>20.015000000000001</v>
      </c>
      <c r="C44" s="129">
        <v>3.05</v>
      </c>
    </row>
    <row r="45" spans="1:3" ht="13.5" thickBot="1" x14ac:dyDescent="0.25">
      <c r="A45" s="128" t="s">
        <v>379</v>
      </c>
      <c r="B45" s="129">
        <v>9.5050000000000008</v>
      </c>
      <c r="C45" s="129">
        <v>1.83</v>
      </c>
    </row>
    <row r="46" spans="1:3" ht="13.5" thickBot="1" x14ac:dyDescent="0.25">
      <c r="A46" s="128" t="s">
        <v>380</v>
      </c>
      <c r="B46" s="129">
        <v>20.59</v>
      </c>
      <c r="C46" s="129">
        <v>4.3499999999999996</v>
      </c>
    </row>
    <row r="47" spans="1:3" ht="13.5" thickBot="1" x14ac:dyDescent="0.25">
      <c r="A47" s="128" t="s">
        <v>381</v>
      </c>
      <c r="B47" s="129">
        <v>28.707999999999998</v>
      </c>
      <c r="C47" s="129">
        <v>3.12</v>
      </c>
    </row>
    <row r="48" spans="1:3" ht="13.5" thickBot="1" x14ac:dyDescent="0.25">
      <c r="A48" s="128" t="s">
        <v>382</v>
      </c>
      <c r="B48" s="129">
        <v>16.885000000000002</v>
      </c>
      <c r="C48" s="129">
        <v>8.32</v>
      </c>
    </row>
    <row r="49" spans="1:3" ht="13.5" thickBot="1" x14ac:dyDescent="0.25">
      <c r="A49" s="128" t="s">
        <v>383</v>
      </c>
      <c r="B49" s="129">
        <v>13.55</v>
      </c>
      <c r="C49" s="129">
        <v>7.45</v>
      </c>
    </row>
    <row r="50" spans="1:3" ht="13.5" thickBot="1" x14ac:dyDescent="0.25">
      <c r="A50" s="128" t="s">
        <v>384</v>
      </c>
      <c r="B50" s="129">
        <v>1.022</v>
      </c>
      <c r="C50" s="129">
        <v>0.61</v>
      </c>
    </row>
    <row r="51" spans="1:3" ht="13.5" thickBot="1" x14ac:dyDescent="0.25">
      <c r="A51" s="128" t="s">
        <v>385</v>
      </c>
      <c r="B51" s="129">
        <v>3.8</v>
      </c>
      <c r="C51" s="129">
        <v>1.71</v>
      </c>
    </row>
    <row r="52" spans="1:3" ht="26.25" thickBot="1" x14ac:dyDescent="0.25">
      <c r="A52" s="128" t="s">
        <v>386</v>
      </c>
      <c r="B52" s="129">
        <v>0.9</v>
      </c>
      <c r="C52" s="129">
        <v>0.38</v>
      </c>
    </row>
    <row r="53" spans="1:3" ht="13.5" thickBot="1" x14ac:dyDescent="0.25">
      <c r="A53" s="128" t="s">
        <v>387</v>
      </c>
      <c r="B53" s="129">
        <v>1.1599999999999999</v>
      </c>
      <c r="C53" s="129">
        <v>0.1</v>
      </c>
    </row>
    <row r="54" spans="1:3" ht="13.5" thickBot="1" x14ac:dyDescent="0.25">
      <c r="A54" s="128" t="s">
        <v>388</v>
      </c>
      <c r="B54" s="129">
        <v>34.497</v>
      </c>
      <c r="C54" s="129">
        <v>14.16</v>
      </c>
    </row>
    <row r="55" spans="1:3" ht="13.5" thickBot="1" x14ac:dyDescent="0.25">
      <c r="A55" s="128" t="s">
        <v>389</v>
      </c>
      <c r="B55" s="129">
        <v>13.76</v>
      </c>
      <c r="C55" s="129">
        <v>8.1999999999999993</v>
      </c>
    </row>
    <row r="56" spans="1:3" ht="13.5" thickBot="1" x14ac:dyDescent="0.25">
      <c r="A56" s="128" t="s">
        <v>390</v>
      </c>
      <c r="B56" s="129">
        <v>26.1</v>
      </c>
      <c r="C56" s="129">
        <v>14.16</v>
      </c>
    </row>
    <row r="57" spans="1:3" ht="13.5" thickBot="1" x14ac:dyDescent="0.25">
      <c r="A57" s="128" t="s">
        <v>391</v>
      </c>
      <c r="B57" s="129">
        <v>25.704000000000001</v>
      </c>
      <c r="C57" s="129">
        <v>15.46</v>
      </c>
    </row>
    <row r="58" spans="1:3" ht="13.5" thickBot="1" x14ac:dyDescent="0.25">
      <c r="A58" s="128" t="s">
        <v>392</v>
      </c>
      <c r="B58" s="129">
        <v>43.6</v>
      </c>
      <c r="C58" s="129">
        <v>16.98</v>
      </c>
    </row>
    <row r="59" spans="1:3" ht="13.5" thickBot="1" x14ac:dyDescent="0.25">
      <c r="A59" s="128" t="s">
        <v>393</v>
      </c>
      <c r="B59" s="129">
        <v>19.818000000000001</v>
      </c>
      <c r="C59" s="129">
        <v>0.35</v>
      </c>
    </row>
    <row r="60" spans="1:3" ht="13.5" thickBot="1" x14ac:dyDescent="0.25">
      <c r="A60" s="128" t="s">
        <v>394</v>
      </c>
      <c r="B60" s="129">
        <v>27.4</v>
      </c>
      <c r="C60" s="129">
        <v>1.26</v>
      </c>
    </row>
    <row r="61" spans="1:3" ht="13.5" thickBot="1" x14ac:dyDescent="0.25">
      <c r="A61" s="128" t="s">
        <v>395</v>
      </c>
      <c r="B61" s="129">
        <v>12.414999999999999</v>
      </c>
      <c r="C61" s="129">
        <v>1.6</v>
      </c>
    </row>
    <row r="62" spans="1:3" ht="13.5" thickBot="1" x14ac:dyDescent="0.25">
      <c r="A62" s="128" t="s">
        <v>396</v>
      </c>
      <c r="B62" s="129">
        <v>9.18</v>
      </c>
      <c r="C62" s="129">
        <v>0.45</v>
      </c>
    </row>
    <row r="63" spans="1:3" ht="13.5" thickBot="1" x14ac:dyDescent="0.25">
      <c r="A63" s="128" t="s">
        <v>397</v>
      </c>
      <c r="B63" s="129">
        <v>24.36</v>
      </c>
      <c r="C63" s="129">
        <v>3.12</v>
      </c>
    </row>
    <row r="64" spans="1:3" ht="13.5" thickBot="1" x14ac:dyDescent="0.25">
      <c r="A64" s="128" t="s">
        <v>398</v>
      </c>
      <c r="B64" s="129">
        <v>3.4950000000000001</v>
      </c>
      <c r="C64" s="129">
        <v>0.25</v>
      </c>
    </row>
    <row r="65" spans="1:3" ht="13.5" thickBot="1" x14ac:dyDescent="0.25">
      <c r="A65" s="128" t="s">
        <v>399</v>
      </c>
      <c r="B65" s="129">
        <v>23.33</v>
      </c>
      <c r="C65" s="129">
        <v>4.21</v>
      </c>
    </row>
    <row r="66" spans="1:3" ht="13.5" thickBot="1" x14ac:dyDescent="0.25">
      <c r="A66" s="128" t="s">
        <v>400</v>
      </c>
      <c r="B66" s="129">
        <v>77.349999999999994</v>
      </c>
      <c r="C66" s="129">
        <v>15.37</v>
      </c>
    </row>
    <row r="67" spans="1:3" ht="13.5" thickBot="1" x14ac:dyDescent="0.25">
      <c r="A67" s="128" t="s">
        <v>401</v>
      </c>
      <c r="B67" s="129">
        <v>38.78</v>
      </c>
      <c r="C67" s="129">
        <v>11.1</v>
      </c>
    </row>
    <row r="68" spans="1:3" ht="13.5" thickBot="1" x14ac:dyDescent="0.25">
      <c r="A68" s="128" t="s">
        <v>402</v>
      </c>
      <c r="B68" s="129">
        <v>29.47</v>
      </c>
      <c r="C68" s="129">
        <v>4.0359999999999996</v>
      </c>
    </row>
    <row r="69" spans="1:3" ht="13.5" thickBot="1" x14ac:dyDescent="0.25">
      <c r="A69" s="128" t="s">
        <v>403</v>
      </c>
      <c r="B69" s="129">
        <v>14.87</v>
      </c>
      <c r="C69" s="129">
        <v>0.23</v>
      </c>
    </row>
    <row r="70" spans="1:3" ht="13.5" thickBot="1" x14ac:dyDescent="0.25">
      <c r="A70" s="128" t="s">
        <v>404</v>
      </c>
      <c r="B70" s="129">
        <v>57.218000000000004</v>
      </c>
      <c r="C70" s="129">
        <v>3.0640000000000001</v>
      </c>
    </row>
    <row r="71" spans="1:3" ht="13.5" thickBot="1" x14ac:dyDescent="0.25">
      <c r="A71" s="128" t="s">
        <v>405</v>
      </c>
      <c r="B71" s="129">
        <v>62.43</v>
      </c>
      <c r="C71" s="129">
        <v>11.76</v>
      </c>
    </row>
    <row r="72" spans="1:3" ht="13.5" thickBot="1" x14ac:dyDescent="0.25">
      <c r="A72" s="128" t="s">
        <v>406</v>
      </c>
      <c r="B72" s="129">
        <v>3.2</v>
      </c>
      <c r="C72" s="129">
        <v>0.11</v>
      </c>
    </row>
    <row r="73" spans="1:3" ht="13.5" thickBot="1" x14ac:dyDescent="0.25">
      <c r="A73" s="128" t="s">
        <v>407</v>
      </c>
      <c r="B73" s="129">
        <v>24.524999999999999</v>
      </c>
      <c r="C73" s="129">
        <v>5.26</v>
      </c>
    </row>
    <row r="74" spans="1:3" ht="13.5" thickBot="1" x14ac:dyDescent="0.25">
      <c r="A74" s="128" t="s">
        <v>408</v>
      </c>
      <c r="B74" s="129">
        <v>11.76</v>
      </c>
      <c r="C74" s="129">
        <v>0.19</v>
      </c>
    </row>
    <row r="75" spans="1:3" ht="13.5" thickBot="1" x14ac:dyDescent="0.25">
      <c r="A75" s="128" t="s">
        <v>409</v>
      </c>
      <c r="B75" s="129">
        <v>4.1849999999999996</v>
      </c>
      <c r="C75" s="129">
        <v>0.54</v>
      </c>
    </row>
    <row r="76" spans="1:3" ht="13.5" thickBot="1" x14ac:dyDescent="0.25">
      <c r="A76" s="128" t="s">
        <v>410</v>
      </c>
      <c r="B76" s="129">
        <v>26.984999999999999</v>
      </c>
      <c r="C76" s="129">
        <v>4.17</v>
      </c>
    </row>
    <row r="77" spans="1:3" ht="13.5" thickBot="1" x14ac:dyDescent="0.25">
      <c r="A77" s="128" t="s">
        <v>411</v>
      </c>
      <c r="B77" s="129">
        <v>28.704999999999998</v>
      </c>
      <c r="C77" s="129">
        <v>5.1100000000000003</v>
      </c>
    </row>
    <row r="78" spans="1:3" ht="13.5" thickBot="1" x14ac:dyDescent="0.25">
      <c r="A78" s="128" t="s">
        <v>412</v>
      </c>
      <c r="B78" s="129">
        <v>6.21</v>
      </c>
      <c r="C78" s="129">
        <v>3.72</v>
      </c>
    </row>
    <row r="79" spans="1:3" ht="13.5" thickBot="1" x14ac:dyDescent="0.25">
      <c r="A79" s="128" t="s">
        <v>413</v>
      </c>
      <c r="B79" s="129">
        <v>12.792999999999999</v>
      </c>
      <c r="C79" s="129">
        <v>0.97</v>
      </c>
    </row>
    <row r="80" spans="1:3" ht="13.5" thickBot="1" x14ac:dyDescent="0.25">
      <c r="A80" s="128" t="s">
        <v>414</v>
      </c>
      <c r="B80" s="129">
        <v>20.8</v>
      </c>
      <c r="C80" s="129">
        <v>4.07</v>
      </c>
    </row>
    <row r="81" spans="1:3" ht="13.5" thickBot="1" x14ac:dyDescent="0.25">
      <c r="A81" s="128" t="s">
        <v>415</v>
      </c>
      <c r="B81" s="129">
        <v>3.71</v>
      </c>
      <c r="C81" s="129">
        <v>0.84</v>
      </c>
    </row>
    <row r="82" spans="1:3" ht="13.5" thickBot="1" x14ac:dyDescent="0.25">
      <c r="A82" s="128" t="s">
        <v>416</v>
      </c>
      <c r="B82" s="129">
        <v>29.526</v>
      </c>
      <c r="C82" s="129">
        <v>3.77</v>
      </c>
    </row>
    <row r="83" spans="1:3" ht="13.5" thickBot="1" x14ac:dyDescent="0.25">
      <c r="A83" s="128" t="s">
        <v>417</v>
      </c>
      <c r="B83" s="129">
        <v>16.059999999999999</v>
      </c>
      <c r="C83" s="129">
        <v>1.1000000000000001</v>
      </c>
    </row>
    <row r="84" spans="1:3" ht="26.25" thickBot="1" x14ac:dyDescent="0.25">
      <c r="A84" s="128" t="s">
        <v>418</v>
      </c>
      <c r="B84" s="129">
        <v>0.96</v>
      </c>
      <c r="C84" s="129">
        <v>0.6</v>
      </c>
    </row>
    <row r="85" spans="1:3" ht="13.5" thickBot="1" x14ac:dyDescent="0.25">
      <c r="A85" s="128" t="s">
        <v>419</v>
      </c>
      <c r="B85" s="129">
        <v>12.61</v>
      </c>
      <c r="C85" s="129">
        <v>7.68</v>
      </c>
    </row>
    <row r="86" spans="1:3" ht="13.5" thickBot="1" x14ac:dyDescent="0.25">
      <c r="A86" s="128" t="s">
        <v>420</v>
      </c>
      <c r="B86" s="129">
        <v>24.6</v>
      </c>
      <c r="C86" s="129">
        <v>11.93</v>
      </c>
    </row>
    <row r="87" spans="1:3" ht="13.5" thickBot="1" x14ac:dyDescent="0.25">
      <c r="A87" s="128" t="s">
        <v>421</v>
      </c>
      <c r="B87" s="129">
        <v>33.750999999999998</v>
      </c>
      <c r="C87" s="129">
        <v>18.52</v>
      </c>
    </row>
    <row r="88" spans="1:3" ht="13.5" thickBot="1" x14ac:dyDescent="0.25">
      <c r="A88" s="128" t="s">
        <v>422</v>
      </c>
      <c r="B88" s="129">
        <v>4.8</v>
      </c>
      <c r="C88" s="129">
        <v>2.08</v>
      </c>
    </row>
    <row r="89" spans="1:3" ht="13.5" thickBot="1" x14ac:dyDescent="0.25">
      <c r="A89" s="128" t="s">
        <v>423</v>
      </c>
      <c r="B89" s="129">
        <v>5.45</v>
      </c>
      <c r="C89" s="129">
        <v>0.25</v>
      </c>
    </row>
    <row r="90" spans="1:3" ht="13.5" thickBot="1" x14ac:dyDescent="0.25">
      <c r="A90" s="128" t="s">
        <v>424</v>
      </c>
      <c r="B90" s="129">
        <v>20.6</v>
      </c>
      <c r="C90" s="129">
        <v>4.5</v>
      </c>
    </row>
    <row r="91" spans="1:3" ht="13.5" thickBot="1" x14ac:dyDescent="0.25">
      <c r="A91" s="128" t="s">
        <v>425</v>
      </c>
      <c r="B91" s="129">
        <v>9.6</v>
      </c>
      <c r="C91" s="129">
        <v>3.57</v>
      </c>
    </row>
    <row r="92" spans="1:3" ht="13.5" thickBot="1" x14ac:dyDescent="0.25">
      <c r="A92" s="128" t="s">
        <v>426</v>
      </c>
      <c r="B92" s="129">
        <v>2.4</v>
      </c>
      <c r="C92" s="129">
        <v>0.12</v>
      </c>
    </row>
    <row r="93" spans="1:3" ht="13.5" thickBot="1" x14ac:dyDescent="0.25">
      <c r="A93" s="128" t="s">
        <v>427</v>
      </c>
      <c r="B93" s="129">
        <v>3.1</v>
      </c>
      <c r="C93" s="129">
        <v>1.1299999999999999</v>
      </c>
    </row>
    <row r="94" spans="1:3" ht="13.5" thickBot="1" x14ac:dyDescent="0.25">
      <c r="A94" s="128" t="s">
        <v>428</v>
      </c>
      <c r="B94" s="129">
        <v>7.98</v>
      </c>
      <c r="C94" s="129">
        <v>0.18</v>
      </c>
    </row>
    <row r="95" spans="1:3" ht="13.5" thickBot="1" x14ac:dyDescent="0.25">
      <c r="A95" s="128" t="s">
        <v>429</v>
      </c>
      <c r="B95" s="129">
        <v>4.2</v>
      </c>
      <c r="C95" s="129">
        <v>0.08</v>
      </c>
    </row>
    <row r="96" spans="1:3" ht="13.5" thickBot="1" x14ac:dyDescent="0.25">
      <c r="A96" s="128" t="s">
        <v>430</v>
      </c>
      <c r="B96" s="129">
        <v>1.4</v>
      </c>
      <c r="C96" s="129">
        <v>1.18</v>
      </c>
    </row>
    <row r="97" spans="1:3" ht="13.5" thickBot="1" x14ac:dyDescent="0.25">
      <c r="A97" s="128" t="s">
        <v>431</v>
      </c>
      <c r="B97" s="129">
        <v>1.47</v>
      </c>
      <c r="C97" s="129">
        <v>1.2</v>
      </c>
    </row>
    <row r="98" spans="1:3" ht="13.5" thickBot="1" x14ac:dyDescent="0.25">
      <c r="A98" s="128" t="s">
        <v>432</v>
      </c>
      <c r="B98" s="129">
        <v>21.4</v>
      </c>
      <c r="C98" s="129">
        <v>5.64</v>
      </c>
    </row>
    <row r="99" spans="1:3" ht="13.5" thickBot="1" x14ac:dyDescent="0.25">
      <c r="A99" s="128" t="s">
        <v>433</v>
      </c>
      <c r="B99" s="129">
        <v>6.44</v>
      </c>
      <c r="C99" s="129">
        <v>0.74</v>
      </c>
    </row>
    <row r="100" spans="1:3" ht="13.5" thickBot="1" x14ac:dyDescent="0.25">
      <c r="A100" s="128" t="s">
        <v>434</v>
      </c>
      <c r="B100" s="129">
        <v>13.5</v>
      </c>
      <c r="C100" s="129">
        <v>5.52</v>
      </c>
    </row>
    <row r="101" spans="1:3" ht="13.5" thickBot="1" x14ac:dyDescent="0.25">
      <c r="A101" s="128" t="s">
        <v>435</v>
      </c>
      <c r="B101" s="129">
        <v>5.0999999999999996</v>
      </c>
      <c r="C101" s="129">
        <v>7.0000000000000007E-2</v>
      </c>
    </row>
    <row r="102" spans="1:3" ht="13.5" thickBot="1" x14ac:dyDescent="0.25">
      <c r="A102" s="128" t="s">
        <v>436</v>
      </c>
      <c r="B102" s="129">
        <v>17.600000000000001</v>
      </c>
      <c r="C102" s="129">
        <v>0.22</v>
      </c>
    </row>
    <row r="103" spans="1:3" ht="13.5" thickBot="1" x14ac:dyDescent="0.25">
      <c r="A103" s="128" t="s">
        <v>437</v>
      </c>
      <c r="B103" s="129">
        <v>19.89</v>
      </c>
      <c r="C103" s="129">
        <v>0.32</v>
      </c>
    </row>
    <row r="104" spans="1:3" ht="13.5" thickBot="1" x14ac:dyDescent="0.25">
      <c r="A104" s="128" t="s">
        <v>438</v>
      </c>
      <c r="B104" s="129">
        <v>19.584</v>
      </c>
      <c r="C104" s="129">
        <v>0.21</v>
      </c>
    </row>
    <row r="105" spans="1:3" x14ac:dyDescent="0.2">
      <c r="C105">
        <f>SUM(C2:C104)</f>
        <v>593.45000000000061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7"/>
  <sheetViews>
    <sheetView topLeftCell="A253" workbookViewId="0">
      <selection activeCell="C267" sqref="C267"/>
    </sheetView>
  </sheetViews>
  <sheetFormatPr defaultRowHeight="12.75" x14ac:dyDescent="0.2"/>
  <cols>
    <col min="1" max="1" width="64" style="124" customWidth="1"/>
    <col min="2" max="2" width="19.5703125" style="119" customWidth="1"/>
    <col min="3" max="4" width="19.5703125" style="118" customWidth="1"/>
    <col min="5" max="5" width="19.5703125" style="119" customWidth="1"/>
    <col min="6" max="16384" width="9.140625" style="119"/>
  </cols>
  <sheetData>
    <row r="1" spans="1:4" s="122" customFormat="1" ht="25.5" x14ac:dyDescent="0.2">
      <c r="A1" s="125" t="s">
        <v>66</v>
      </c>
      <c r="B1" s="125" t="s">
        <v>67</v>
      </c>
      <c r="C1" s="125" t="s">
        <v>68</v>
      </c>
      <c r="D1" s="125" t="s">
        <v>69</v>
      </c>
    </row>
    <row r="2" spans="1:4" x14ac:dyDescent="0.2">
      <c r="A2" s="123" t="s">
        <v>70</v>
      </c>
      <c r="B2" s="121">
        <v>36.979999999999997</v>
      </c>
      <c r="C2" s="121">
        <v>7.48</v>
      </c>
      <c r="D2" s="121">
        <v>0</v>
      </c>
    </row>
    <row r="3" spans="1:4" x14ac:dyDescent="0.2">
      <c r="A3" s="123" t="s">
        <v>71</v>
      </c>
      <c r="B3" s="121">
        <v>60.28</v>
      </c>
      <c r="C3" s="121">
        <v>22.2</v>
      </c>
      <c r="D3" s="121">
        <v>0</v>
      </c>
    </row>
    <row r="4" spans="1:4" x14ac:dyDescent="0.2">
      <c r="A4" s="123" t="s">
        <v>72</v>
      </c>
      <c r="B4" s="121">
        <v>41.75</v>
      </c>
      <c r="C4" s="121">
        <v>0.2</v>
      </c>
      <c r="D4" s="121">
        <v>0</v>
      </c>
    </row>
    <row r="5" spans="1:4" x14ac:dyDescent="0.2">
      <c r="A5" s="123" t="s">
        <v>73</v>
      </c>
      <c r="B5" s="121">
        <v>93.26</v>
      </c>
      <c r="C5" s="121">
        <v>23.55</v>
      </c>
      <c r="D5" s="121">
        <v>0</v>
      </c>
    </row>
    <row r="6" spans="1:4" x14ac:dyDescent="0.2">
      <c r="A6" s="123" t="s">
        <v>74</v>
      </c>
      <c r="B6" s="121">
        <v>37</v>
      </c>
      <c r="C6" s="121">
        <v>12.12</v>
      </c>
      <c r="D6" s="121">
        <v>0</v>
      </c>
    </row>
    <row r="7" spans="1:4" x14ac:dyDescent="0.2">
      <c r="A7" s="123" t="s">
        <v>75</v>
      </c>
      <c r="B7" s="121">
        <v>4.6500000000000004</v>
      </c>
      <c r="C7" s="121">
        <v>0.95</v>
      </c>
      <c r="D7" s="121">
        <v>0</v>
      </c>
    </row>
    <row r="8" spans="1:4" x14ac:dyDescent="0.2">
      <c r="A8" s="123" t="s">
        <v>76</v>
      </c>
      <c r="B8" s="121">
        <v>7.7</v>
      </c>
      <c r="C8" s="121">
        <v>2.4500000000000002</v>
      </c>
      <c r="D8" s="121">
        <v>0</v>
      </c>
    </row>
    <row r="9" spans="1:4" x14ac:dyDescent="0.2">
      <c r="A9" s="123" t="s">
        <v>77</v>
      </c>
      <c r="B9" s="121">
        <v>24</v>
      </c>
      <c r="C9" s="121">
        <v>4.96</v>
      </c>
      <c r="D9" s="121">
        <v>0</v>
      </c>
    </row>
    <row r="10" spans="1:4" x14ac:dyDescent="0.2">
      <c r="A10" s="123" t="s">
        <v>78</v>
      </c>
      <c r="B10" s="121">
        <v>1.6</v>
      </c>
      <c r="C10" s="121">
        <v>2.71</v>
      </c>
      <c r="D10" s="121">
        <v>0</v>
      </c>
    </row>
    <row r="11" spans="1:4" x14ac:dyDescent="0.2">
      <c r="A11" s="123" t="s">
        <v>79</v>
      </c>
      <c r="B11" s="121">
        <v>43.37</v>
      </c>
      <c r="C11" s="121">
        <v>13.8</v>
      </c>
      <c r="D11" s="121">
        <v>0</v>
      </c>
    </row>
    <row r="12" spans="1:4" x14ac:dyDescent="0.2">
      <c r="A12" s="123" t="s">
        <v>80</v>
      </c>
      <c r="B12" s="121">
        <v>47.9</v>
      </c>
      <c r="C12" s="121">
        <v>11.91</v>
      </c>
      <c r="D12" s="121">
        <v>0</v>
      </c>
    </row>
    <row r="13" spans="1:4" x14ac:dyDescent="0.2">
      <c r="A13" s="123" t="s">
        <v>81</v>
      </c>
      <c r="B13" s="121">
        <v>20.100000000000001</v>
      </c>
      <c r="C13" s="121">
        <v>7.85</v>
      </c>
      <c r="D13" s="121">
        <v>0</v>
      </c>
    </row>
    <row r="14" spans="1:4" x14ac:dyDescent="0.2">
      <c r="A14" s="123" t="s">
        <v>82</v>
      </c>
      <c r="B14" s="121">
        <v>16.29</v>
      </c>
      <c r="C14" s="121">
        <v>5.5</v>
      </c>
      <c r="D14" s="121">
        <v>0</v>
      </c>
    </row>
    <row r="15" spans="1:4" x14ac:dyDescent="0.2">
      <c r="A15" s="123" t="s">
        <v>83</v>
      </c>
      <c r="B15" s="121">
        <v>62.68</v>
      </c>
      <c r="C15" s="121">
        <v>10.3</v>
      </c>
      <c r="D15" s="121">
        <v>0</v>
      </c>
    </row>
    <row r="16" spans="1:4" x14ac:dyDescent="0.2">
      <c r="A16" s="123" t="s">
        <v>84</v>
      </c>
      <c r="B16" s="121">
        <v>18</v>
      </c>
      <c r="C16" s="121">
        <v>8.94</v>
      </c>
      <c r="D16" s="121">
        <v>0</v>
      </c>
    </row>
    <row r="17" spans="1:4" x14ac:dyDescent="0.2">
      <c r="A17" s="123" t="s">
        <v>85</v>
      </c>
      <c r="B17" s="121">
        <v>16</v>
      </c>
      <c r="C17" s="121">
        <v>0.7</v>
      </c>
      <c r="D17" s="121">
        <v>0</v>
      </c>
    </row>
    <row r="18" spans="1:4" x14ac:dyDescent="0.2">
      <c r="A18" s="123" t="s">
        <v>86</v>
      </c>
      <c r="B18" s="121">
        <v>8.11</v>
      </c>
      <c r="C18" s="121">
        <v>0.26</v>
      </c>
      <c r="D18" s="121">
        <v>0</v>
      </c>
    </row>
    <row r="19" spans="1:4" x14ac:dyDescent="0.2">
      <c r="A19" s="123" t="s">
        <v>87</v>
      </c>
      <c r="B19" s="121">
        <v>9.1</v>
      </c>
      <c r="C19" s="121">
        <v>3.78</v>
      </c>
      <c r="D19" s="121">
        <v>0</v>
      </c>
    </row>
    <row r="20" spans="1:4" x14ac:dyDescent="0.2">
      <c r="A20" s="123" t="s">
        <v>88</v>
      </c>
      <c r="B20" s="121">
        <v>16.55</v>
      </c>
      <c r="C20" s="121">
        <v>7.52</v>
      </c>
      <c r="D20" s="121">
        <v>0</v>
      </c>
    </row>
    <row r="21" spans="1:4" x14ac:dyDescent="0.2">
      <c r="A21" s="123" t="s">
        <v>89</v>
      </c>
      <c r="B21" s="121">
        <v>13.4</v>
      </c>
      <c r="C21" s="121">
        <v>0.68</v>
      </c>
      <c r="D21" s="121">
        <v>0</v>
      </c>
    </row>
    <row r="22" spans="1:4" x14ac:dyDescent="0.2">
      <c r="A22" s="123" t="s">
        <v>90</v>
      </c>
      <c r="B22" s="121">
        <v>20.48</v>
      </c>
      <c r="C22" s="121">
        <v>0.41</v>
      </c>
      <c r="D22" s="121">
        <v>0</v>
      </c>
    </row>
    <row r="23" spans="1:4" x14ac:dyDescent="0.2">
      <c r="A23" s="123" t="s">
        <v>91</v>
      </c>
      <c r="B23" s="121">
        <v>20.27</v>
      </c>
      <c r="C23" s="121">
        <v>5.16</v>
      </c>
      <c r="D23" s="121">
        <v>0</v>
      </c>
    </row>
    <row r="24" spans="1:4" x14ac:dyDescent="0.2">
      <c r="A24" s="123" t="s">
        <v>92</v>
      </c>
      <c r="B24" s="121">
        <v>25</v>
      </c>
      <c r="C24" s="121">
        <v>1</v>
      </c>
      <c r="D24" s="121">
        <v>0</v>
      </c>
    </row>
    <row r="25" spans="1:4" x14ac:dyDescent="0.2">
      <c r="A25" s="123" t="s">
        <v>93</v>
      </c>
      <c r="B25" s="121">
        <v>19.8</v>
      </c>
      <c r="C25" s="121">
        <v>10.67</v>
      </c>
      <c r="D25" s="121">
        <v>0</v>
      </c>
    </row>
    <row r="26" spans="1:4" x14ac:dyDescent="0.2">
      <c r="A26" s="123" t="s">
        <v>94</v>
      </c>
      <c r="B26" s="121">
        <v>1.5</v>
      </c>
      <c r="C26" s="121">
        <v>1.53</v>
      </c>
      <c r="D26" s="121">
        <v>0</v>
      </c>
    </row>
    <row r="27" spans="1:4" x14ac:dyDescent="0.2">
      <c r="A27" s="123" t="s">
        <v>95</v>
      </c>
      <c r="B27" s="121">
        <v>82.233999999999995</v>
      </c>
      <c r="C27" s="121">
        <v>21.01</v>
      </c>
      <c r="D27" s="121">
        <v>0</v>
      </c>
    </row>
    <row r="28" spans="1:4" x14ac:dyDescent="0.2">
      <c r="A28" s="123" t="s">
        <v>96</v>
      </c>
      <c r="B28" s="121">
        <v>29.2</v>
      </c>
      <c r="C28" s="121">
        <v>3.16</v>
      </c>
      <c r="D28" s="121">
        <v>0</v>
      </c>
    </row>
    <row r="29" spans="1:4" x14ac:dyDescent="0.2">
      <c r="A29" s="123" t="s">
        <v>97</v>
      </c>
      <c r="B29" s="121">
        <v>19</v>
      </c>
      <c r="C29" s="121">
        <v>8.9499999999999993</v>
      </c>
      <c r="D29" s="121">
        <v>0</v>
      </c>
    </row>
    <row r="30" spans="1:4" x14ac:dyDescent="0.2">
      <c r="A30" s="123" t="s">
        <v>98</v>
      </c>
      <c r="B30" s="121">
        <v>4.13</v>
      </c>
      <c r="C30" s="121">
        <v>0.27</v>
      </c>
      <c r="D30" s="121">
        <v>0</v>
      </c>
    </row>
    <row r="31" spans="1:4" x14ac:dyDescent="0.2">
      <c r="A31" s="123" t="s">
        <v>99</v>
      </c>
      <c r="B31" s="121">
        <v>15</v>
      </c>
      <c r="C31" s="121">
        <v>1.08</v>
      </c>
      <c r="D31" s="121">
        <v>0</v>
      </c>
    </row>
    <row r="32" spans="1:4" x14ac:dyDescent="0.2">
      <c r="A32" s="123" t="s">
        <v>100</v>
      </c>
      <c r="B32" s="121">
        <v>8.0299999999999994</v>
      </c>
      <c r="C32" s="121">
        <v>1.34</v>
      </c>
      <c r="D32" s="121">
        <v>0</v>
      </c>
    </row>
    <row r="33" spans="1:4" x14ac:dyDescent="0.2">
      <c r="A33" s="123" t="s">
        <v>101</v>
      </c>
      <c r="B33" s="121">
        <v>17.52</v>
      </c>
      <c r="C33" s="121">
        <v>4.3099999999999996</v>
      </c>
      <c r="D33" s="121">
        <v>0</v>
      </c>
    </row>
    <row r="34" spans="1:4" x14ac:dyDescent="0.2">
      <c r="A34" s="123" t="s">
        <v>102</v>
      </c>
      <c r="B34" s="121">
        <v>15.47</v>
      </c>
      <c r="C34" s="121">
        <v>4.26</v>
      </c>
      <c r="D34" s="121">
        <v>0</v>
      </c>
    </row>
    <row r="35" spans="1:4" x14ac:dyDescent="0.2">
      <c r="A35" s="123" t="s">
        <v>103</v>
      </c>
      <c r="B35" s="121">
        <v>21</v>
      </c>
      <c r="C35" s="121">
        <v>2.66</v>
      </c>
      <c r="D35" s="121">
        <v>0</v>
      </c>
    </row>
    <row r="36" spans="1:4" x14ac:dyDescent="0.2">
      <c r="A36" s="123" t="s">
        <v>104</v>
      </c>
      <c r="B36" s="121">
        <v>28.6</v>
      </c>
      <c r="C36" s="121">
        <v>11.92</v>
      </c>
      <c r="D36" s="121">
        <v>0</v>
      </c>
    </row>
    <row r="37" spans="1:4" x14ac:dyDescent="0.2">
      <c r="A37" s="123" t="s">
        <v>105</v>
      </c>
      <c r="B37" s="121">
        <v>14.3</v>
      </c>
      <c r="C37" s="121">
        <v>11.98</v>
      </c>
      <c r="D37" s="121">
        <v>0</v>
      </c>
    </row>
    <row r="38" spans="1:4" x14ac:dyDescent="0.2">
      <c r="A38" s="123" t="s">
        <v>106</v>
      </c>
      <c r="B38" s="121">
        <v>7.03</v>
      </c>
      <c r="C38" s="121">
        <v>0.34</v>
      </c>
      <c r="D38" s="121">
        <v>0</v>
      </c>
    </row>
    <row r="39" spans="1:4" x14ac:dyDescent="0.2">
      <c r="A39" s="123" t="s">
        <v>107</v>
      </c>
      <c r="B39" s="121">
        <v>12</v>
      </c>
      <c r="C39" s="121">
        <v>2.62</v>
      </c>
      <c r="D39" s="121">
        <v>0</v>
      </c>
    </row>
    <row r="40" spans="1:4" x14ac:dyDescent="0.2">
      <c r="A40" s="123" t="s">
        <v>108</v>
      </c>
      <c r="B40" s="121">
        <v>5.3</v>
      </c>
      <c r="C40" s="121">
        <v>0.46</v>
      </c>
      <c r="D40" s="121">
        <v>0</v>
      </c>
    </row>
    <row r="41" spans="1:4" x14ac:dyDescent="0.2">
      <c r="A41" s="123" t="s">
        <v>109</v>
      </c>
      <c r="B41" s="121">
        <v>12</v>
      </c>
      <c r="C41" s="121">
        <v>1.81</v>
      </c>
      <c r="D41" s="121">
        <v>0</v>
      </c>
    </row>
    <row r="42" spans="1:4" x14ac:dyDescent="0.2">
      <c r="A42" s="123" t="s">
        <v>110</v>
      </c>
      <c r="B42" s="121">
        <v>1.3</v>
      </c>
      <c r="C42" s="121">
        <v>0.31</v>
      </c>
      <c r="D42" s="121">
        <v>0</v>
      </c>
    </row>
    <row r="43" spans="1:4" x14ac:dyDescent="0.2">
      <c r="A43" s="123" t="s">
        <v>111</v>
      </c>
      <c r="B43" s="121">
        <v>1.9</v>
      </c>
      <c r="C43" s="121">
        <v>0.1</v>
      </c>
      <c r="D43" s="121">
        <v>0</v>
      </c>
    </row>
    <row r="44" spans="1:4" x14ac:dyDescent="0.2">
      <c r="A44" s="123" t="s">
        <v>112</v>
      </c>
      <c r="B44" s="121">
        <v>8.5</v>
      </c>
      <c r="C44" s="121">
        <v>0.5</v>
      </c>
      <c r="D44" s="121">
        <v>0</v>
      </c>
    </row>
    <row r="45" spans="1:4" x14ac:dyDescent="0.2">
      <c r="A45" s="123" t="s">
        <v>113</v>
      </c>
      <c r="B45" s="121">
        <v>14.3</v>
      </c>
      <c r="C45" s="121">
        <v>2.02</v>
      </c>
      <c r="D45" s="121">
        <v>0</v>
      </c>
    </row>
    <row r="46" spans="1:4" x14ac:dyDescent="0.2">
      <c r="A46" s="123" t="s">
        <v>114</v>
      </c>
      <c r="B46" s="121">
        <v>63.3</v>
      </c>
      <c r="C46" s="121">
        <v>4</v>
      </c>
      <c r="D46" s="121">
        <v>0</v>
      </c>
    </row>
    <row r="47" spans="1:4" x14ac:dyDescent="0.2">
      <c r="A47" s="123" t="s">
        <v>115</v>
      </c>
      <c r="B47" s="121">
        <v>10.06</v>
      </c>
      <c r="C47" s="121">
        <v>0.13</v>
      </c>
      <c r="D47" s="121">
        <v>0</v>
      </c>
    </row>
    <row r="48" spans="1:4" x14ac:dyDescent="0.2">
      <c r="A48" s="123" t="s">
        <v>116</v>
      </c>
      <c r="B48" s="121">
        <v>10.4</v>
      </c>
      <c r="C48" s="121">
        <v>7.65</v>
      </c>
      <c r="D48" s="121">
        <v>0</v>
      </c>
    </row>
    <row r="49" spans="1:4" x14ac:dyDescent="0.2">
      <c r="A49" s="123" t="s">
        <v>117</v>
      </c>
      <c r="B49" s="121">
        <v>5.9</v>
      </c>
      <c r="C49" s="121">
        <v>8.86</v>
      </c>
      <c r="D49" s="121">
        <v>0</v>
      </c>
    </row>
    <row r="50" spans="1:4" x14ac:dyDescent="0.2">
      <c r="A50" s="123" t="s">
        <v>118</v>
      </c>
      <c r="B50" s="121">
        <v>9</v>
      </c>
      <c r="C50" s="121">
        <v>7.3</v>
      </c>
      <c r="D50" s="121">
        <v>0</v>
      </c>
    </row>
    <row r="51" spans="1:4" x14ac:dyDescent="0.2">
      <c r="A51" s="123" t="s">
        <v>119</v>
      </c>
      <c r="B51" s="121">
        <v>7.8</v>
      </c>
      <c r="C51" s="121">
        <v>1.22</v>
      </c>
      <c r="D51" s="121">
        <v>0</v>
      </c>
    </row>
    <row r="52" spans="1:4" x14ac:dyDescent="0.2">
      <c r="A52" s="123" t="s">
        <v>120</v>
      </c>
      <c r="B52" s="121">
        <v>8.6999999999999993</v>
      </c>
      <c r="C52" s="121">
        <v>3.29</v>
      </c>
      <c r="D52" s="121">
        <v>0</v>
      </c>
    </row>
    <row r="53" spans="1:4" x14ac:dyDescent="0.2">
      <c r="A53" s="123" t="s">
        <v>121</v>
      </c>
      <c r="B53" s="121">
        <v>10.6</v>
      </c>
      <c r="C53" s="121">
        <v>1.81</v>
      </c>
      <c r="D53" s="121">
        <v>0</v>
      </c>
    </row>
    <row r="54" spans="1:4" x14ac:dyDescent="0.2">
      <c r="A54" s="123" t="s">
        <v>122</v>
      </c>
      <c r="B54" s="121">
        <v>10.5</v>
      </c>
      <c r="C54" s="121">
        <v>0.91</v>
      </c>
      <c r="D54" s="121">
        <v>0</v>
      </c>
    </row>
    <row r="55" spans="1:4" x14ac:dyDescent="0.2">
      <c r="A55" s="123" t="s">
        <v>123</v>
      </c>
      <c r="B55" s="121">
        <v>27.96</v>
      </c>
      <c r="C55" s="121">
        <v>3.3</v>
      </c>
      <c r="D55" s="121">
        <v>0</v>
      </c>
    </row>
    <row r="56" spans="1:4" x14ac:dyDescent="0.2">
      <c r="A56" s="123" t="s">
        <v>124</v>
      </c>
      <c r="B56" s="121">
        <v>15.1</v>
      </c>
      <c r="C56" s="121">
        <v>0.72</v>
      </c>
      <c r="D56" s="121">
        <v>0</v>
      </c>
    </row>
    <row r="57" spans="1:4" x14ac:dyDescent="0.2">
      <c r="A57" s="123" t="s">
        <v>125</v>
      </c>
      <c r="B57" s="121">
        <v>18.2</v>
      </c>
      <c r="C57" s="121">
        <v>1.02</v>
      </c>
      <c r="D57" s="121">
        <v>0</v>
      </c>
    </row>
    <row r="58" spans="1:4" x14ac:dyDescent="0.2">
      <c r="A58" s="123" t="s">
        <v>126</v>
      </c>
      <c r="B58" s="121">
        <v>32.92</v>
      </c>
      <c r="C58" s="121">
        <v>19.010000000000002</v>
      </c>
      <c r="D58" s="121">
        <v>0</v>
      </c>
    </row>
    <row r="59" spans="1:4" x14ac:dyDescent="0.2">
      <c r="A59" s="123" t="s">
        <v>127</v>
      </c>
      <c r="B59" s="121">
        <v>2.8</v>
      </c>
      <c r="C59" s="121">
        <v>2.0299999999999998</v>
      </c>
      <c r="D59" s="121">
        <v>0</v>
      </c>
    </row>
    <row r="60" spans="1:4" x14ac:dyDescent="0.2">
      <c r="A60" s="123" t="s">
        <v>128</v>
      </c>
      <c r="B60" s="121">
        <v>4.6900000000000004</v>
      </c>
      <c r="C60" s="121">
        <v>0.56000000000000005</v>
      </c>
      <c r="D60" s="121">
        <v>0</v>
      </c>
    </row>
    <row r="61" spans="1:4" x14ac:dyDescent="0.2">
      <c r="A61" s="123" t="s">
        <v>129</v>
      </c>
      <c r="B61" s="121">
        <v>7.2</v>
      </c>
      <c r="C61" s="121">
        <v>0.56000000000000005</v>
      </c>
      <c r="D61" s="121">
        <v>0</v>
      </c>
    </row>
    <row r="62" spans="1:4" x14ac:dyDescent="0.2">
      <c r="A62" s="123" t="s">
        <v>130</v>
      </c>
      <c r="B62" s="121">
        <v>9.5</v>
      </c>
      <c r="C62" s="121">
        <v>8.23</v>
      </c>
      <c r="D62" s="121">
        <v>0</v>
      </c>
    </row>
    <row r="63" spans="1:4" x14ac:dyDescent="0.2">
      <c r="A63" s="123" t="s">
        <v>131</v>
      </c>
      <c r="B63" s="121">
        <v>7.2</v>
      </c>
      <c r="C63" s="121">
        <v>3.86</v>
      </c>
      <c r="D63" s="121">
        <v>0</v>
      </c>
    </row>
    <row r="64" spans="1:4" x14ac:dyDescent="0.2">
      <c r="A64" s="123" t="s">
        <v>132</v>
      </c>
      <c r="B64" s="121">
        <v>3</v>
      </c>
      <c r="C64" s="121">
        <v>2.86</v>
      </c>
      <c r="D64" s="121">
        <v>0</v>
      </c>
    </row>
    <row r="65" spans="1:4" x14ac:dyDescent="0.2">
      <c r="A65" s="123" t="s">
        <v>133</v>
      </c>
      <c r="B65" s="121">
        <v>16.3</v>
      </c>
      <c r="C65" s="121">
        <v>4.8600000000000003</v>
      </c>
      <c r="D65" s="121">
        <v>0</v>
      </c>
    </row>
    <row r="66" spans="1:4" x14ac:dyDescent="0.2">
      <c r="A66" s="123" t="s">
        <v>134</v>
      </c>
      <c r="B66" s="121">
        <v>7.3</v>
      </c>
      <c r="C66" s="121">
        <v>5.14</v>
      </c>
      <c r="D66" s="121">
        <v>0</v>
      </c>
    </row>
    <row r="67" spans="1:4" x14ac:dyDescent="0.2">
      <c r="A67" s="123" t="s">
        <v>135</v>
      </c>
      <c r="B67" s="121">
        <v>18.324999999999999</v>
      </c>
      <c r="C67" s="121">
        <v>1</v>
      </c>
      <c r="D67" s="121">
        <v>0</v>
      </c>
    </row>
    <row r="68" spans="1:4" x14ac:dyDescent="0.2">
      <c r="A68" s="123" t="s">
        <v>136</v>
      </c>
      <c r="B68" s="121">
        <v>2.34</v>
      </c>
      <c r="C68" s="121">
        <v>0.12</v>
      </c>
      <c r="D68" s="121">
        <v>0</v>
      </c>
    </row>
    <row r="69" spans="1:4" x14ac:dyDescent="0.2">
      <c r="A69" s="123" t="s">
        <v>137</v>
      </c>
      <c r="B69" s="121">
        <v>33.549999999999997</v>
      </c>
      <c r="C69" s="121">
        <v>3.5</v>
      </c>
      <c r="D69" s="121">
        <v>0</v>
      </c>
    </row>
    <row r="70" spans="1:4" x14ac:dyDescent="0.2">
      <c r="A70" s="123" t="s">
        <v>138</v>
      </c>
      <c r="B70" s="121">
        <v>7.31</v>
      </c>
      <c r="C70" s="121">
        <v>1</v>
      </c>
      <c r="D70" s="121">
        <v>0</v>
      </c>
    </row>
    <row r="71" spans="1:4" x14ac:dyDescent="0.2">
      <c r="A71" s="123" t="s">
        <v>139</v>
      </c>
      <c r="B71" s="121">
        <v>3.62</v>
      </c>
      <c r="C71" s="121">
        <v>1.2</v>
      </c>
      <c r="D71" s="121">
        <v>0</v>
      </c>
    </row>
    <row r="72" spans="1:4" x14ac:dyDescent="0.2">
      <c r="A72" s="123" t="s">
        <v>140</v>
      </c>
      <c r="B72" s="121">
        <v>6.42</v>
      </c>
      <c r="C72" s="121">
        <v>3</v>
      </c>
      <c r="D72" s="121">
        <v>0</v>
      </c>
    </row>
    <row r="73" spans="1:4" x14ac:dyDescent="0.2">
      <c r="A73" s="123" t="s">
        <v>141</v>
      </c>
      <c r="B73" s="121">
        <v>35.555</v>
      </c>
      <c r="C73" s="121">
        <v>2.2999999999999998</v>
      </c>
      <c r="D73" s="121">
        <v>0</v>
      </c>
    </row>
    <row r="74" spans="1:4" x14ac:dyDescent="0.2">
      <c r="A74" s="123" t="s">
        <v>142</v>
      </c>
      <c r="B74" s="121">
        <v>43.406999999999996</v>
      </c>
      <c r="C74" s="121">
        <v>3</v>
      </c>
      <c r="D74" s="121">
        <v>0</v>
      </c>
    </row>
    <row r="75" spans="1:4" x14ac:dyDescent="0.2">
      <c r="A75" s="123" t="s">
        <v>143</v>
      </c>
      <c r="B75" s="121">
        <v>19.93</v>
      </c>
      <c r="C75" s="121">
        <v>0.3</v>
      </c>
      <c r="D75" s="121">
        <v>0</v>
      </c>
    </row>
    <row r="76" spans="1:4" x14ac:dyDescent="0.2">
      <c r="A76" s="123" t="s">
        <v>144</v>
      </c>
      <c r="B76" s="121">
        <v>12.128</v>
      </c>
      <c r="C76" s="121">
        <v>2</v>
      </c>
      <c r="D76" s="121">
        <v>0</v>
      </c>
    </row>
    <row r="77" spans="1:4" x14ac:dyDescent="0.2">
      <c r="A77" s="123" t="s">
        <v>145</v>
      </c>
      <c r="B77" s="121">
        <v>14.367000000000001</v>
      </c>
      <c r="C77" s="121">
        <v>4</v>
      </c>
      <c r="D77" s="121">
        <v>0</v>
      </c>
    </row>
    <row r="78" spans="1:4" x14ac:dyDescent="0.2">
      <c r="A78" s="123" t="s">
        <v>146</v>
      </c>
      <c r="B78" s="121">
        <v>11.566000000000001</v>
      </c>
      <c r="C78" s="121">
        <v>2</v>
      </c>
      <c r="D78" s="121">
        <v>0</v>
      </c>
    </row>
    <row r="79" spans="1:4" x14ac:dyDescent="0.2">
      <c r="A79" s="123" t="s">
        <v>147</v>
      </c>
      <c r="B79" s="121">
        <v>9.77</v>
      </c>
      <c r="C79" s="121">
        <v>3</v>
      </c>
      <c r="D79" s="121">
        <v>0</v>
      </c>
    </row>
    <row r="80" spans="1:4" x14ac:dyDescent="0.2">
      <c r="A80" s="123" t="s">
        <v>148</v>
      </c>
      <c r="B80" s="121">
        <v>8.8000000000000007</v>
      </c>
      <c r="C80" s="121">
        <v>0.2</v>
      </c>
      <c r="D80" s="121">
        <v>0</v>
      </c>
    </row>
    <row r="81" spans="1:4" x14ac:dyDescent="0.2">
      <c r="A81" s="123" t="s">
        <v>149</v>
      </c>
      <c r="B81" s="121">
        <v>8.5939999999999994</v>
      </c>
      <c r="C81" s="121">
        <v>1</v>
      </c>
      <c r="D81" s="121">
        <v>0</v>
      </c>
    </row>
    <row r="82" spans="1:4" x14ac:dyDescent="0.2">
      <c r="A82" s="123" t="s">
        <v>150</v>
      </c>
      <c r="B82" s="121">
        <v>6.84</v>
      </c>
      <c r="C82" s="121">
        <v>0.2</v>
      </c>
      <c r="D82" s="121">
        <v>0</v>
      </c>
    </row>
    <row r="83" spans="1:4" x14ac:dyDescent="0.2">
      <c r="A83" s="123" t="s">
        <v>151</v>
      </c>
      <c r="B83" s="121">
        <v>6.0350000000000001</v>
      </c>
      <c r="C83" s="121">
        <v>0.8</v>
      </c>
      <c r="D83" s="121">
        <v>0</v>
      </c>
    </row>
    <row r="84" spans="1:4" x14ac:dyDescent="0.2">
      <c r="A84" s="123" t="s">
        <v>152</v>
      </c>
      <c r="B84" s="121">
        <v>21.431000000000001</v>
      </c>
      <c r="C84" s="121">
        <v>12.47</v>
      </c>
      <c r="D84" s="121">
        <v>220</v>
      </c>
    </row>
    <row r="85" spans="1:4" x14ac:dyDescent="0.2">
      <c r="A85" s="123" t="s">
        <v>153</v>
      </c>
      <c r="B85" s="121">
        <v>29.114999999999998</v>
      </c>
      <c r="C85" s="121">
        <v>5.0999999999999996</v>
      </c>
      <c r="D85" s="121">
        <v>0</v>
      </c>
    </row>
    <row r="86" spans="1:4" x14ac:dyDescent="0.2">
      <c r="A86" s="123" t="s">
        <v>154</v>
      </c>
      <c r="B86" s="121">
        <v>18.574999999999999</v>
      </c>
      <c r="C86" s="121">
        <v>9.1</v>
      </c>
      <c r="D86" s="121">
        <v>0</v>
      </c>
    </row>
    <row r="87" spans="1:4" x14ac:dyDescent="0.2">
      <c r="A87" s="123" t="s">
        <v>155</v>
      </c>
      <c r="B87" s="121">
        <v>33.628</v>
      </c>
      <c r="C87" s="121">
        <v>4.34</v>
      </c>
      <c r="D87" s="121">
        <v>0</v>
      </c>
    </row>
    <row r="88" spans="1:4" x14ac:dyDescent="0.2">
      <c r="A88" s="123" t="s">
        <v>156</v>
      </c>
      <c r="B88" s="121">
        <v>6.11</v>
      </c>
      <c r="C88" s="121">
        <v>0.7</v>
      </c>
      <c r="D88" s="121">
        <v>0</v>
      </c>
    </row>
    <row r="89" spans="1:4" x14ac:dyDescent="0.2">
      <c r="A89" s="123" t="s">
        <v>157</v>
      </c>
      <c r="B89" s="121">
        <v>25.204000000000001</v>
      </c>
      <c r="C89" s="121">
        <v>8.7750000000000004</v>
      </c>
      <c r="D89" s="121">
        <v>0</v>
      </c>
    </row>
    <row r="90" spans="1:4" x14ac:dyDescent="0.2">
      <c r="A90" s="123" t="s">
        <v>158</v>
      </c>
      <c r="B90" s="121">
        <v>7.7969999999999997</v>
      </c>
      <c r="C90" s="121">
        <v>3</v>
      </c>
      <c r="D90" s="121">
        <v>0</v>
      </c>
    </row>
    <row r="91" spans="1:4" x14ac:dyDescent="0.2">
      <c r="A91" s="123" t="s">
        <v>159</v>
      </c>
      <c r="B91" s="121">
        <v>4.2080000000000002</v>
      </c>
      <c r="C91" s="121">
        <v>0.45</v>
      </c>
      <c r="D91" s="121">
        <v>0</v>
      </c>
    </row>
    <row r="92" spans="1:4" x14ac:dyDescent="0.2">
      <c r="A92" s="123" t="s">
        <v>160</v>
      </c>
      <c r="B92" s="121">
        <v>8.5470000000000006</v>
      </c>
      <c r="C92" s="121">
        <v>2.1</v>
      </c>
      <c r="D92" s="121">
        <v>0</v>
      </c>
    </row>
    <row r="93" spans="1:4" x14ac:dyDescent="0.2">
      <c r="A93" s="123" t="s">
        <v>161</v>
      </c>
      <c r="B93" s="121">
        <v>3.1869999999999998</v>
      </c>
      <c r="C93" s="121">
        <v>0.216</v>
      </c>
      <c r="D93" s="121">
        <v>0</v>
      </c>
    </row>
    <row r="94" spans="1:4" x14ac:dyDescent="0.2">
      <c r="A94" s="123" t="s">
        <v>162</v>
      </c>
      <c r="B94" s="121">
        <v>3.51</v>
      </c>
      <c r="C94" s="121">
        <v>1.95</v>
      </c>
      <c r="D94" s="121">
        <v>0</v>
      </c>
    </row>
    <row r="95" spans="1:4" x14ac:dyDescent="0.2">
      <c r="A95" s="123" t="s">
        <v>163</v>
      </c>
      <c r="B95" s="121">
        <v>11.2</v>
      </c>
      <c r="C95" s="121">
        <v>5.0999999999999996</v>
      </c>
      <c r="D95" s="121">
        <v>0</v>
      </c>
    </row>
    <row r="96" spans="1:4" x14ac:dyDescent="0.2">
      <c r="A96" s="123" t="s">
        <v>164</v>
      </c>
      <c r="B96" s="121">
        <v>4.3259999999999996</v>
      </c>
      <c r="C96" s="121">
        <v>1.18</v>
      </c>
      <c r="D96" s="121">
        <v>0</v>
      </c>
    </row>
    <row r="97" spans="1:4" x14ac:dyDescent="0.2">
      <c r="A97" s="123" t="s">
        <v>165</v>
      </c>
      <c r="B97" s="121">
        <v>2.6339999999999999</v>
      </c>
      <c r="C97" s="121">
        <v>0.31</v>
      </c>
      <c r="D97" s="121">
        <v>0</v>
      </c>
    </row>
    <row r="98" spans="1:4" x14ac:dyDescent="0.2">
      <c r="A98" s="123" t="s">
        <v>166</v>
      </c>
      <c r="B98" s="121">
        <v>7.8369999999999997</v>
      </c>
      <c r="C98" s="121">
        <v>5.44</v>
      </c>
      <c r="D98" s="121">
        <v>0</v>
      </c>
    </row>
    <row r="99" spans="1:4" x14ac:dyDescent="0.2">
      <c r="A99" s="123" t="s">
        <v>167</v>
      </c>
      <c r="B99" s="121">
        <v>11.355</v>
      </c>
      <c r="C99" s="121">
        <v>4.6100000000000003</v>
      </c>
      <c r="D99" s="121">
        <v>0</v>
      </c>
    </row>
    <row r="100" spans="1:4" x14ac:dyDescent="0.2">
      <c r="A100" s="123" t="s">
        <v>168</v>
      </c>
      <c r="B100" s="121">
        <v>17.155000000000001</v>
      </c>
      <c r="C100" s="121">
        <v>9.4600000000000009</v>
      </c>
      <c r="D100" s="121">
        <v>0</v>
      </c>
    </row>
    <row r="101" spans="1:4" x14ac:dyDescent="0.2">
      <c r="A101" s="123" t="s">
        <v>169</v>
      </c>
      <c r="B101" s="121">
        <v>4.4000000000000004</v>
      </c>
      <c r="C101" s="121">
        <v>0.2</v>
      </c>
      <c r="D101" s="121">
        <v>0</v>
      </c>
    </row>
    <row r="102" spans="1:4" x14ac:dyDescent="0.2">
      <c r="A102" s="123" t="s">
        <v>170</v>
      </c>
      <c r="B102" s="121">
        <v>4.6749999999999998</v>
      </c>
      <c r="C102" s="121">
        <v>0.45</v>
      </c>
      <c r="D102" s="121">
        <v>0</v>
      </c>
    </row>
    <row r="103" spans="1:4" x14ac:dyDescent="0.2">
      <c r="A103" s="123" t="s">
        <v>171</v>
      </c>
      <c r="B103" s="121">
        <v>8.9090000000000007</v>
      </c>
      <c r="C103" s="121">
        <v>4.16</v>
      </c>
      <c r="D103" s="121">
        <v>0</v>
      </c>
    </row>
    <row r="104" spans="1:4" x14ac:dyDescent="0.2">
      <c r="A104" s="123" t="s">
        <v>172</v>
      </c>
      <c r="B104" s="121">
        <v>7.4379999999999997</v>
      </c>
      <c r="C104" s="121">
        <v>1.32</v>
      </c>
      <c r="D104" s="121">
        <v>0</v>
      </c>
    </row>
    <row r="105" spans="1:4" x14ac:dyDescent="0.2">
      <c r="A105" s="123" t="s">
        <v>173</v>
      </c>
      <c r="B105" s="121">
        <v>1.74</v>
      </c>
      <c r="C105" s="121">
        <v>0.2</v>
      </c>
      <c r="D105" s="121">
        <v>0</v>
      </c>
    </row>
    <row r="106" spans="1:4" x14ac:dyDescent="0.2">
      <c r="A106" s="123" t="s">
        <v>174</v>
      </c>
      <c r="B106" s="121">
        <v>8.8849999999999998</v>
      </c>
      <c r="C106" s="121">
        <v>0.5</v>
      </c>
      <c r="D106" s="121">
        <v>0</v>
      </c>
    </row>
    <row r="107" spans="1:4" x14ac:dyDescent="0.2">
      <c r="A107" s="123" t="s">
        <v>175</v>
      </c>
      <c r="B107" s="121">
        <v>6.22</v>
      </c>
      <c r="C107" s="121">
        <v>0.84</v>
      </c>
      <c r="D107" s="121">
        <v>0</v>
      </c>
    </row>
    <row r="108" spans="1:4" x14ac:dyDescent="0.2">
      <c r="A108" s="123" t="s">
        <v>176</v>
      </c>
      <c r="B108" s="121">
        <v>11.84</v>
      </c>
      <c r="C108" s="121">
        <v>8.4</v>
      </c>
      <c r="D108" s="121">
        <v>0</v>
      </c>
    </row>
    <row r="109" spans="1:4" x14ac:dyDescent="0.2">
      <c r="A109" s="123" t="s">
        <v>177</v>
      </c>
      <c r="B109" s="121">
        <v>2.44</v>
      </c>
      <c r="C109" s="121">
        <v>2.7</v>
      </c>
      <c r="D109" s="121">
        <v>0</v>
      </c>
    </row>
    <row r="110" spans="1:4" x14ac:dyDescent="0.2">
      <c r="A110" s="123" t="s">
        <v>178</v>
      </c>
      <c r="B110" s="121">
        <v>3.45</v>
      </c>
      <c r="C110" s="121">
        <v>1</v>
      </c>
      <c r="D110" s="121">
        <v>0</v>
      </c>
    </row>
    <row r="111" spans="1:4" x14ac:dyDescent="0.2">
      <c r="A111" s="123" t="s">
        <v>179</v>
      </c>
      <c r="B111" s="121">
        <v>16.14</v>
      </c>
      <c r="C111" s="121">
        <v>3.5</v>
      </c>
      <c r="D111" s="121">
        <v>0</v>
      </c>
    </row>
    <row r="112" spans="1:4" x14ac:dyDescent="0.2">
      <c r="A112" s="123" t="s">
        <v>180</v>
      </c>
      <c r="B112" s="121">
        <v>15.27</v>
      </c>
      <c r="C112" s="121">
        <v>2.5</v>
      </c>
      <c r="D112" s="121">
        <v>0</v>
      </c>
    </row>
    <row r="113" spans="1:4" x14ac:dyDescent="0.2">
      <c r="A113" s="123" t="s">
        <v>181</v>
      </c>
      <c r="B113" s="121">
        <v>4.2</v>
      </c>
      <c r="C113" s="121">
        <v>0.2</v>
      </c>
      <c r="D113" s="121">
        <v>0</v>
      </c>
    </row>
    <row r="114" spans="1:4" x14ac:dyDescent="0.2">
      <c r="A114" s="123" t="s">
        <v>182</v>
      </c>
      <c r="B114" s="121">
        <v>2.33</v>
      </c>
      <c r="C114" s="121">
        <v>0.8</v>
      </c>
      <c r="D114" s="121">
        <v>0</v>
      </c>
    </row>
    <row r="115" spans="1:4" x14ac:dyDescent="0.2">
      <c r="A115" s="123" t="s">
        <v>183</v>
      </c>
      <c r="B115" s="121">
        <v>1.45</v>
      </c>
      <c r="C115" s="121">
        <v>0.24</v>
      </c>
      <c r="D115" s="121">
        <v>0</v>
      </c>
    </row>
    <row r="116" spans="1:4" x14ac:dyDescent="0.2">
      <c r="A116" s="123" t="s">
        <v>184</v>
      </c>
      <c r="B116" s="121">
        <v>45.55</v>
      </c>
      <c r="C116" s="121">
        <v>5.3</v>
      </c>
      <c r="D116" s="121">
        <v>0</v>
      </c>
    </row>
    <row r="117" spans="1:4" x14ac:dyDescent="0.2">
      <c r="A117" s="123" t="s">
        <v>185</v>
      </c>
      <c r="B117" s="121">
        <v>14.76</v>
      </c>
      <c r="C117" s="121">
        <v>0.3</v>
      </c>
      <c r="D117" s="121">
        <v>0</v>
      </c>
    </row>
    <row r="118" spans="1:4" x14ac:dyDescent="0.2">
      <c r="A118" s="123" t="s">
        <v>186</v>
      </c>
      <c r="B118" s="121">
        <v>20.48</v>
      </c>
      <c r="C118" s="121">
        <v>2</v>
      </c>
      <c r="D118" s="121">
        <v>0</v>
      </c>
    </row>
    <row r="119" spans="1:4" x14ac:dyDescent="0.2">
      <c r="A119" s="123" t="s">
        <v>187</v>
      </c>
      <c r="B119" s="121">
        <v>0.625</v>
      </c>
      <c r="C119" s="121">
        <v>0</v>
      </c>
      <c r="D119" s="121">
        <v>50</v>
      </c>
    </row>
    <row r="120" spans="1:4" x14ac:dyDescent="0.2">
      <c r="A120" s="123" t="s">
        <v>188</v>
      </c>
      <c r="B120" s="121">
        <v>1.04</v>
      </c>
      <c r="C120" s="121">
        <v>0</v>
      </c>
      <c r="D120" s="121">
        <v>65</v>
      </c>
    </row>
    <row r="121" spans="1:4" x14ac:dyDescent="0.2">
      <c r="A121" s="123" t="s">
        <v>189</v>
      </c>
      <c r="B121" s="121">
        <v>1.4</v>
      </c>
      <c r="C121" s="121">
        <v>0</v>
      </c>
      <c r="D121" s="121">
        <v>35</v>
      </c>
    </row>
    <row r="122" spans="1:4" x14ac:dyDescent="0.2">
      <c r="A122" s="123" t="s">
        <v>190</v>
      </c>
      <c r="B122" s="121">
        <v>2.68</v>
      </c>
      <c r="C122" s="121">
        <v>0</v>
      </c>
      <c r="D122" s="121">
        <v>80</v>
      </c>
    </row>
    <row r="123" spans="1:4" x14ac:dyDescent="0.2">
      <c r="A123" s="123" t="s">
        <v>191</v>
      </c>
      <c r="B123" s="121">
        <v>2.08</v>
      </c>
      <c r="C123" s="121">
        <v>0</v>
      </c>
      <c r="D123" s="121">
        <v>30</v>
      </c>
    </row>
    <row r="124" spans="1:4" ht="25.5" x14ac:dyDescent="0.2">
      <c r="A124" s="123" t="s">
        <v>192</v>
      </c>
      <c r="B124" s="121">
        <v>0.6</v>
      </c>
      <c r="C124" s="121">
        <v>0</v>
      </c>
      <c r="D124" s="121">
        <v>50</v>
      </c>
    </row>
    <row r="125" spans="1:4" x14ac:dyDescent="0.2">
      <c r="A125" s="123" t="s">
        <v>193</v>
      </c>
      <c r="B125" s="121">
        <v>1.7</v>
      </c>
      <c r="C125" s="121">
        <v>0</v>
      </c>
      <c r="D125" s="121">
        <v>20</v>
      </c>
    </row>
    <row r="126" spans="1:4" ht="25.5" x14ac:dyDescent="0.2">
      <c r="A126" s="123" t="s">
        <v>194</v>
      </c>
      <c r="B126" s="121">
        <v>1.7</v>
      </c>
      <c r="C126" s="121">
        <v>0</v>
      </c>
      <c r="D126" s="121">
        <v>30</v>
      </c>
    </row>
    <row r="127" spans="1:4" ht="25.5" x14ac:dyDescent="0.2">
      <c r="A127" s="123" t="s">
        <v>195</v>
      </c>
      <c r="B127" s="121">
        <v>1.675</v>
      </c>
      <c r="C127" s="121">
        <v>0</v>
      </c>
      <c r="D127" s="121">
        <v>30</v>
      </c>
    </row>
    <row r="128" spans="1:4" x14ac:dyDescent="0.2">
      <c r="A128" s="123" t="s">
        <v>196</v>
      </c>
      <c r="B128" s="121">
        <v>1.56</v>
      </c>
      <c r="C128" s="121">
        <v>0</v>
      </c>
      <c r="D128" s="121">
        <v>30</v>
      </c>
    </row>
    <row r="129" spans="1:4" x14ac:dyDescent="0.2">
      <c r="A129" s="123" t="s">
        <v>197</v>
      </c>
      <c r="B129" s="121">
        <v>7.03</v>
      </c>
      <c r="C129" s="121">
        <v>0</v>
      </c>
      <c r="D129" s="121">
        <v>15</v>
      </c>
    </row>
    <row r="130" spans="1:4" x14ac:dyDescent="0.2">
      <c r="A130" s="123" t="s">
        <v>198</v>
      </c>
      <c r="B130" s="121">
        <v>1.3</v>
      </c>
      <c r="C130" s="121">
        <v>0</v>
      </c>
      <c r="D130" s="121">
        <v>50</v>
      </c>
    </row>
    <row r="131" spans="1:4" x14ac:dyDescent="0.2">
      <c r="A131" s="123" t="s">
        <v>199</v>
      </c>
      <c r="B131" s="121">
        <v>2.29</v>
      </c>
      <c r="C131" s="121">
        <v>0</v>
      </c>
      <c r="D131" s="121">
        <v>30</v>
      </c>
    </row>
    <row r="132" spans="1:4" x14ac:dyDescent="0.2">
      <c r="A132" s="123" t="s">
        <v>200</v>
      </c>
      <c r="B132" s="121">
        <v>0.43</v>
      </c>
      <c r="C132" s="121">
        <v>0</v>
      </c>
      <c r="D132" s="121">
        <v>50</v>
      </c>
    </row>
    <row r="133" spans="1:4" x14ac:dyDescent="0.2">
      <c r="A133" s="123" t="s">
        <v>201</v>
      </c>
      <c r="B133" s="121">
        <v>0.8</v>
      </c>
      <c r="C133" s="121">
        <v>0</v>
      </c>
      <c r="D133" s="121">
        <v>65</v>
      </c>
    </row>
    <row r="134" spans="1:4" x14ac:dyDescent="0.2">
      <c r="A134" s="123" t="s">
        <v>202</v>
      </c>
      <c r="B134" s="121">
        <v>1.4</v>
      </c>
      <c r="C134" s="121">
        <v>0</v>
      </c>
      <c r="D134" s="121">
        <v>25</v>
      </c>
    </row>
    <row r="135" spans="1:4" x14ac:dyDescent="0.2">
      <c r="A135" s="123" t="s">
        <v>203</v>
      </c>
      <c r="B135" s="121">
        <v>1.1000000000000001</v>
      </c>
      <c r="C135" s="121">
        <v>0</v>
      </c>
      <c r="D135" s="121">
        <v>20</v>
      </c>
    </row>
    <row r="136" spans="1:4" x14ac:dyDescent="0.2">
      <c r="A136" s="123" t="s">
        <v>204</v>
      </c>
      <c r="B136" s="121">
        <v>1.8</v>
      </c>
      <c r="C136" s="121">
        <v>0</v>
      </c>
      <c r="D136" s="121">
        <v>35</v>
      </c>
    </row>
    <row r="137" spans="1:4" x14ac:dyDescent="0.2">
      <c r="A137" s="123" t="s">
        <v>205</v>
      </c>
      <c r="B137" s="121">
        <v>0.6</v>
      </c>
      <c r="C137" s="121">
        <v>0</v>
      </c>
      <c r="D137" s="121">
        <v>35</v>
      </c>
    </row>
    <row r="138" spans="1:4" x14ac:dyDescent="0.2">
      <c r="A138" s="123" t="s">
        <v>206</v>
      </c>
      <c r="B138" s="121">
        <v>0.87</v>
      </c>
      <c r="C138" s="121">
        <v>0</v>
      </c>
      <c r="D138" s="121">
        <v>35</v>
      </c>
    </row>
    <row r="139" spans="1:4" x14ac:dyDescent="0.2">
      <c r="A139" s="123" t="s">
        <v>207</v>
      </c>
      <c r="B139" s="121">
        <v>0.85</v>
      </c>
      <c r="C139" s="121"/>
      <c r="D139" s="121">
        <v>15</v>
      </c>
    </row>
    <row r="140" spans="1:4" x14ac:dyDescent="0.2">
      <c r="A140" s="123" t="s">
        <v>208</v>
      </c>
      <c r="B140" s="121">
        <v>1.1100000000000001</v>
      </c>
      <c r="C140" s="121"/>
      <c r="D140" s="121">
        <v>15</v>
      </c>
    </row>
    <row r="141" spans="1:4" x14ac:dyDescent="0.2">
      <c r="A141" s="123" t="s">
        <v>209</v>
      </c>
      <c r="B141" s="121">
        <v>4.47</v>
      </c>
      <c r="C141" s="121">
        <v>0</v>
      </c>
      <c r="D141" s="121">
        <v>194</v>
      </c>
    </row>
    <row r="142" spans="1:4" x14ac:dyDescent="0.2">
      <c r="A142" s="123" t="s">
        <v>210</v>
      </c>
      <c r="B142" s="121">
        <v>1.5</v>
      </c>
      <c r="C142" s="121">
        <v>0</v>
      </c>
      <c r="D142" s="121">
        <v>5</v>
      </c>
    </row>
    <row r="143" spans="1:4" x14ac:dyDescent="0.2">
      <c r="A143" s="123" t="s">
        <v>211</v>
      </c>
      <c r="B143" s="121">
        <v>1.93</v>
      </c>
      <c r="C143" s="121">
        <v>0</v>
      </c>
      <c r="D143" s="121">
        <v>10</v>
      </c>
    </row>
    <row r="144" spans="1:4" x14ac:dyDescent="0.2">
      <c r="A144" s="123" t="s">
        <v>212</v>
      </c>
      <c r="B144" s="121">
        <v>1.7352399999999999</v>
      </c>
      <c r="C144" s="121">
        <v>0</v>
      </c>
      <c r="D144" s="121">
        <v>18</v>
      </c>
    </row>
    <row r="145" spans="1:4" x14ac:dyDescent="0.2">
      <c r="A145" s="123" t="s">
        <v>213</v>
      </c>
      <c r="B145" s="121">
        <v>1.9567600000000001</v>
      </c>
      <c r="C145" s="121">
        <v>0</v>
      </c>
      <c r="D145" s="121">
        <v>20</v>
      </c>
    </row>
    <row r="146" spans="1:4" x14ac:dyDescent="0.2">
      <c r="A146" s="123" t="s">
        <v>214</v>
      </c>
      <c r="B146" s="121">
        <v>0.98760999999999999</v>
      </c>
      <c r="C146" s="121">
        <v>0</v>
      </c>
      <c r="D146" s="121">
        <v>10</v>
      </c>
    </row>
    <row r="147" spans="1:4" x14ac:dyDescent="0.2">
      <c r="A147" s="123" t="s">
        <v>215</v>
      </c>
      <c r="B147" s="121">
        <v>1.7467775000000001</v>
      </c>
      <c r="C147" s="121">
        <v>0</v>
      </c>
      <c r="D147" s="121">
        <v>16</v>
      </c>
    </row>
    <row r="148" spans="1:4" x14ac:dyDescent="0.2">
      <c r="A148" s="123" t="s">
        <v>216</v>
      </c>
      <c r="B148" s="121">
        <v>2.1833564999999999</v>
      </c>
      <c r="C148" s="121">
        <v>0</v>
      </c>
      <c r="D148" s="121">
        <v>18</v>
      </c>
    </row>
    <row r="149" spans="1:4" x14ac:dyDescent="0.2">
      <c r="A149" s="123" t="s">
        <v>217</v>
      </c>
      <c r="B149" s="121">
        <v>1.5326415</v>
      </c>
      <c r="C149" s="121">
        <v>0</v>
      </c>
      <c r="D149" s="121">
        <v>13</v>
      </c>
    </row>
    <row r="150" spans="1:4" x14ac:dyDescent="0.2">
      <c r="A150" s="123" t="s">
        <v>218</v>
      </c>
      <c r="B150" s="121">
        <v>1.9299930000000001</v>
      </c>
      <c r="C150" s="121">
        <v>0</v>
      </c>
      <c r="D150" s="121">
        <v>16</v>
      </c>
    </row>
    <row r="151" spans="1:4" x14ac:dyDescent="0.2">
      <c r="A151" s="123" t="s">
        <v>219</v>
      </c>
      <c r="B151" s="121">
        <v>3.3491054999999998</v>
      </c>
      <c r="C151" s="121">
        <v>0</v>
      </c>
      <c r="D151" s="121">
        <v>23</v>
      </c>
    </row>
    <row r="152" spans="1:4" x14ac:dyDescent="0.2">
      <c r="A152" s="123" t="s">
        <v>220</v>
      </c>
      <c r="B152" s="121">
        <v>1.4191125</v>
      </c>
      <c r="C152" s="121">
        <v>0</v>
      </c>
      <c r="D152" s="121">
        <v>14</v>
      </c>
    </row>
    <row r="153" spans="1:4" x14ac:dyDescent="0.2">
      <c r="A153" s="123" t="s">
        <v>221</v>
      </c>
      <c r="B153" s="121">
        <v>1.0217609999999999</v>
      </c>
      <c r="C153" s="121">
        <v>0</v>
      </c>
      <c r="D153" s="121">
        <v>14</v>
      </c>
    </row>
    <row r="154" spans="1:4" x14ac:dyDescent="0.2">
      <c r="A154" s="123" t="s">
        <v>222</v>
      </c>
      <c r="B154" s="121">
        <v>0.90823200000000004</v>
      </c>
      <c r="C154" s="121">
        <v>0</v>
      </c>
      <c r="D154" s="121">
        <v>12</v>
      </c>
    </row>
    <row r="155" spans="1:4" x14ac:dyDescent="0.2">
      <c r="A155" s="123" t="s">
        <v>223</v>
      </c>
      <c r="B155" s="121">
        <v>0.39735150000000002</v>
      </c>
      <c r="C155" s="121">
        <v>0</v>
      </c>
      <c r="D155" s="121">
        <v>8</v>
      </c>
    </row>
    <row r="156" spans="1:4" x14ac:dyDescent="0.2">
      <c r="A156" s="123" t="s">
        <v>224</v>
      </c>
      <c r="B156" s="121">
        <v>2.603783</v>
      </c>
      <c r="C156" s="121">
        <v>0</v>
      </c>
      <c r="D156" s="121">
        <v>12</v>
      </c>
    </row>
    <row r="157" spans="1:4" x14ac:dyDescent="0.2">
      <c r="A157" s="123" t="s">
        <v>225</v>
      </c>
      <c r="B157" s="121">
        <v>0.96499650000000003</v>
      </c>
      <c r="C157" s="121">
        <v>0</v>
      </c>
      <c r="D157" s="121">
        <v>9</v>
      </c>
    </row>
    <row r="158" spans="1:4" x14ac:dyDescent="0.2">
      <c r="A158" s="123" t="s">
        <v>226</v>
      </c>
      <c r="B158" s="121">
        <v>0.529802</v>
      </c>
      <c r="C158" s="121">
        <v>0</v>
      </c>
      <c r="D158" s="121">
        <v>5</v>
      </c>
    </row>
    <row r="159" spans="1:4" x14ac:dyDescent="0.2">
      <c r="A159" s="123" t="s">
        <v>227</v>
      </c>
      <c r="B159" s="121">
        <v>0.113529</v>
      </c>
      <c r="C159" s="121">
        <v>0</v>
      </c>
      <c r="D159" s="121">
        <v>2</v>
      </c>
    </row>
    <row r="160" spans="1:4" x14ac:dyDescent="0.2">
      <c r="A160" s="123" t="s">
        <v>228</v>
      </c>
      <c r="B160" s="121">
        <v>2.0698275000000002</v>
      </c>
      <c r="C160" s="121">
        <v>0</v>
      </c>
      <c r="D160" s="121">
        <v>19</v>
      </c>
    </row>
    <row r="161" spans="1:4" x14ac:dyDescent="0.2">
      <c r="A161" s="123" t="s">
        <v>229</v>
      </c>
      <c r="B161" s="121">
        <v>1.1000000000000001</v>
      </c>
      <c r="C161" s="121">
        <v>0</v>
      </c>
      <c r="D161" s="121">
        <v>15</v>
      </c>
    </row>
    <row r="162" spans="1:4" x14ac:dyDescent="0.2">
      <c r="A162" s="123" t="s">
        <v>230</v>
      </c>
      <c r="B162" s="121">
        <v>0.73</v>
      </c>
      <c r="C162" s="121">
        <v>0</v>
      </c>
      <c r="D162" s="121">
        <v>18</v>
      </c>
    </row>
    <row r="163" spans="1:4" x14ac:dyDescent="0.2">
      <c r="A163" s="123" t="s">
        <v>231</v>
      </c>
      <c r="B163" s="121">
        <v>0.65</v>
      </c>
      <c r="C163" s="121">
        <v>0</v>
      </c>
      <c r="D163" s="121">
        <v>15</v>
      </c>
    </row>
    <row r="164" spans="1:4" x14ac:dyDescent="0.2">
      <c r="A164" s="123" t="s">
        <v>232</v>
      </c>
      <c r="B164" s="121">
        <v>2.327</v>
      </c>
      <c r="C164" s="121">
        <v>0</v>
      </c>
      <c r="D164" s="121">
        <v>22</v>
      </c>
    </row>
    <row r="165" spans="1:4" x14ac:dyDescent="0.2">
      <c r="A165" s="123" t="s">
        <v>233</v>
      </c>
      <c r="B165" s="121">
        <v>1.260818</v>
      </c>
      <c r="C165" s="121">
        <v>0</v>
      </c>
      <c r="D165" s="121">
        <v>13</v>
      </c>
    </row>
    <row r="166" spans="1:4" x14ac:dyDescent="0.2">
      <c r="A166" s="123" t="s">
        <v>234</v>
      </c>
      <c r="B166" s="121">
        <v>1.9678359999999999</v>
      </c>
      <c r="C166" s="121">
        <v>0</v>
      </c>
      <c r="D166" s="121">
        <v>11</v>
      </c>
    </row>
    <row r="167" spans="1:4" x14ac:dyDescent="0.2">
      <c r="A167" s="123" t="s">
        <v>235</v>
      </c>
      <c r="B167" s="121">
        <v>2.1178235000000001</v>
      </c>
      <c r="C167" s="121">
        <v>0</v>
      </c>
      <c r="D167" s="121">
        <v>11</v>
      </c>
    </row>
    <row r="168" spans="1:4" x14ac:dyDescent="0.2">
      <c r="A168" s="123" t="s">
        <v>236</v>
      </c>
      <c r="B168" s="121">
        <v>0.39735150000000002</v>
      </c>
      <c r="C168" s="121">
        <v>0</v>
      </c>
      <c r="D168" s="121">
        <v>7</v>
      </c>
    </row>
    <row r="169" spans="1:4" x14ac:dyDescent="0.2">
      <c r="A169" s="123" t="s">
        <v>237</v>
      </c>
      <c r="B169" s="121">
        <v>1.5215654999999999</v>
      </c>
      <c r="C169" s="121">
        <v>0</v>
      </c>
      <c r="D169" s="121">
        <v>9</v>
      </c>
    </row>
    <row r="170" spans="1:4" x14ac:dyDescent="0.2">
      <c r="A170" s="123" t="s">
        <v>238</v>
      </c>
      <c r="B170" s="121">
        <v>3.1788120000000002</v>
      </c>
      <c r="C170" s="121">
        <v>0</v>
      </c>
      <c r="D170" s="121">
        <v>16</v>
      </c>
    </row>
    <row r="171" spans="1:4" x14ac:dyDescent="0.2">
      <c r="A171" s="123" t="s">
        <v>239</v>
      </c>
      <c r="B171" s="121">
        <v>2.0855185000000001</v>
      </c>
      <c r="C171" s="121">
        <v>0</v>
      </c>
      <c r="D171" s="121">
        <v>13</v>
      </c>
    </row>
    <row r="172" spans="1:4" x14ac:dyDescent="0.2">
      <c r="A172" s="123" t="s">
        <v>240</v>
      </c>
      <c r="B172" s="121">
        <v>0.22705800000000001</v>
      </c>
      <c r="C172" s="121">
        <v>0</v>
      </c>
      <c r="D172" s="121">
        <v>3</v>
      </c>
    </row>
    <row r="173" spans="1:4" x14ac:dyDescent="0.2">
      <c r="A173" s="123" t="s">
        <v>241</v>
      </c>
      <c r="B173" s="121">
        <v>1.6018665000000001</v>
      </c>
      <c r="C173" s="121">
        <v>0</v>
      </c>
      <c r="D173" s="121">
        <v>8</v>
      </c>
    </row>
    <row r="174" spans="1:4" x14ac:dyDescent="0.2">
      <c r="A174" s="123" t="s">
        <v>242</v>
      </c>
      <c r="B174" s="121">
        <v>2.4519495</v>
      </c>
      <c r="C174" s="121">
        <v>0</v>
      </c>
      <c r="D174" s="121">
        <v>12</v>
      </c>
    </row>
    <row r="175" spans="1:4" x14ac:dyDescent="0.2">
      <c r="A175" s="123" t="s">
        <v>243</v>
      </c>
      <c r="B175" s="121">
        <v>1.9867575</v>
      </c>
      <c r="C175" s="121">
        <v>0</v>
      </c>
      <c r="D175" s="121">
        <v>10</v>
      </c>
    </row>
    <row r="176" spans="1:4" x14ac:dyDescent="0.2">
      <c r="A176" s="123" t="s">
        <v>244</v>
      </c>
      <c r="B176" s="121">
        <v>1.3185055000000001</v>
      </c>
      <c r="C176" s="121">
        <v>0</v>
      </c>
      <c r="D176" s="121">
        <v>8</v>
      </c>
    </row>
    <row r="177" spans="1:4" x14ac:dyDescent="0.2">
      <c r="A177" s="123" t="s">
        <v>245</v>
      </c>
      <c r="B177" s="121">
        <v>1.5326415</v>
      </c>
      <c r="C177" s="121">
        <v>0</v>
      </c>
      <c r="D177" s="121">
        <v>9</v>
      </c>
    </row>
    <row r="178" spans="1:4" x14ac:dyDescent="0.2">
      <c r="A178" s="123" t="s">
        <v>246</v>
      </c>
      <c r="B178" s="121">
        <v>0.113529</v>
      </c>
      <c r="C178" s="121">
        <v>0</v>
      </c>
      <c r="D178" s="121">
        <v>1</v>
      </c>
    </row>
    <row r="179" spans="1:4" x14ac:dyDescent="0.2">
      <c r="A179" s="123" t="s">
        <v>247</v>
      </c>
      <c r="B179" s="121">
        <v>0.96499650000000003</v>
      </c>
      <c r="C179" s="121">
        <v>0</v>
      </c>
      <c r="D179" s="121">
        <v>5</v>
      </c>
    </row>
    <row r="180" spans="1:4" x14ac:dyDescent="0.2">
      <c r="A180" s="123" t="s">
        <v>248</v>
      </c>
      <c r="B180" s="121">
        <v>1.86446</v>
      </c>
      <c r="C180" s="121">
        <v>0</v>
      </c>
      <c r="D180" s="121">
        <v>7</v>
      </c>
    </row>
    <row r="181" spans="1:4" x14ac:dyDescent="0.2">
      <c r="A181" s="123" t="s">
        <v>249</v>
      </c>
      <c r="B181" s="121">
        <v>2.4976379999999998</v>
      </c>
      <c r="C181" s="121">
        <v>0</v>
      </c>
      <c r="D181" s="121">
        <v>15</v>
      </c>
    </row>
    <row r="182" spans="1:4" x14ac:dyDescent="0.2">
      <c r="A182" s="123" t="s">
        <v>250</v>
      </c>
      <c r="B182" s="121">
        <v>1.1920545</v>
      </c>
      <c r="C182" s="121">
        <v>0</v>
      </c>
      <c r="D182" s="121">
        <v>9</v>
      </c>
    </row>
    <row r="183" spans="1:4" x14ac:dyDescent="0.2">
      <c r="A183" s="123" t="s">
        <v>251</v>
      </c>
      <c r="B183" s="121">
        <v>1.7596995</v>
      </c>
      <c r="C183" s="121">
        <v>0</v>
      </c>
      <c r="D183" s="121">
        <v>11</v>
      </c>
    </row>
    <row r="184" spans="1:4" x14ac:dyDescent="0.2">
      <c r="A184" s="123" t="s">
        <v>252</v>
      </c>
      <c r="B184" s="121">
        <v>0.68117399999999995</v>
      </c>
      <c r="C184" s="121">
        <v>0</v>
      </c>
      <c r="D184" s="121">
        <v>5</v>
      </c>
    </row>
    <row r="185" spans="1:4" x14ac:dyDescent="0.2">
      <c r="A185" s="123" t="s">
        <v>253</v>
      </c>
      <c r="B185" s="121">
        <v>2.1556665000000002</v>
      </c>
      <c r="C185" s="121">
        <v>0</v>
      </c>
      <c r="D185" s="121">
        <v>12</v>
      </c>
    </row>
    <row r="186" spans="1:4" x14ac:dyDescent="0.2">
      <c r="A186" s="123" t="s">
        <v>254</v>
      </c>
      <c r="B186" s="121">
        <v>0.73793850000000005</v>
      </c>
      <c r="C186" s="121">
        <v>0</v>
      </c>
      <c r="D186" s="121">
        <v>8</v>
      </c>
    </row>
    <row r="187" spans="1:4" x14ac:dyDescent="0.2">
      <c r="A187" s="123" t="s">
        <v>255</v>
      </c>
      <c r="B187" s="121">
        <v>0.45411600000000002</v>
      </c>
      <c r="C187" s="121">
        <v>0</v>
      </c>
      <c r="D187" s="121">
        <v>3</v>
      </c>
    </row>
    <row r="188" spans="1:4" x14ac:dyDescent="0.2">
      <c r="A188" s="123" t="s">
        <v>256</v>
      </c>
      <c r="B188" s="121">
        <v>1.1352899999999999</v>
      </c>
      <c r="C188" s="121">
        <v>0</v>
      </c>
      <c r="D188" s="121">
        <v>12</v>
      </c>
    </row>
    <row r="189" spans="1:4" x14ac:dyDescent="0.2">
      <c r="A189" s="123" t="s">
        <v>257</v>
      </c>
      <c r="B189" s="121">
        <v>0.39735150000000002</v>
      </c>
      <c r="C189" s="121">
        <v>0</v>
      </c>
      <c r="D189" s="121">
        <v>3</v>
      </c>
    </row>
    <row r="190" spans="1:4" x14ac:dyDescent="0.2">
      <c r="A190" s="123" t="s">
        <v>258</v>
      </c>
      <c r="B190" s="121">
        <v>1.8164640000000001</v>
      </c>
      <c r="C190" s="121">
        <v>0</v>
      </c>
      <c r="D190" s="121">
        <v>8</v>
      </c>
    </row>
    <row r="191" spans="1:4" x14ac:dyDescent="0.2">
      <c r="A191" s="123" t="s">
        <v>259</v>
      </c>
      <c r="B191" s="121">
        <v>1.519258</v>
      </c>
      <c r="C191" s="121">
        <v>0</v>
      </c>
      <c r="D191" s="121">
        <v>7</v>
      </c>
    </row>
    <row r="192" spans="1:4" x14ac:dyDescent="0.2">
      <c r="A192" s="123" t="s">
        <v>260</v>
      </c>
      <c r="B192" s="121">
        <v>1.205438</v>
      </c>
      <c r="C192" s="121">
        <v>0</v>
      </c>
      <c r="D192" s="121">
        <v>6</v>
      </c>
    </row>
    <row r="193" spans="1:4" x14ac:dyDescent="0.2">
      <c r="A193" s="123" t="s">
        <v>261</v>
      </c>
      <c r="B193" s="121">
        <v>1.0785255</v>
      </c>
      <c r="C193" s="121">
        <v>0</v>
      </c>
      <c r="D193" s="121">
        <v>8</v>
      </c>
    </row>
    <row r="194" spans="1:4" x14ac:dyDescent="0.2">
      <c r="A194" s="123" t="s">
        <v>262</v>
      </c>
      <c r="B194" s="121">
        <v>2.0499830000000001</v>
      </c>
      <c r="C194" s="121">
        <v>0</v>
      </c>
      <c r="D194" s="121">
        <v>14</v>
      </c>
    </row>
    <row r="195" spans="1:4" x14ac:dyDescent="0.2">
      <c r="A195" s="123" t="s">
        <v>263</v>
      </c>
      <c r="B195" s="121">
        <v>2.1556665000000002</v>
      </c>
      <c r="C195" s="121">
        <v>0</v>
      </c>
      <c r="D195" s="121">
        <v>18</v>
      </c>
    </row>
    <row r="196" spans="1:4" x14ac:dyDescent="0.2">
      <c r="A196" s="123" t="s">
        <v>264</v>
      </c>
      <c r="B196" s="121">
        <v>1.4218815</v>
      </c>
      <c r="C196" s="121">
        <v>0</v>
      </c>
      <c r="D196" s="121">
        <v>8</v>
      </c>
    </row>
    <row r="197" spans="1:4" x14ac:dyDescent="0.2">
      <c r="A197" s="123" t="s">
        <v>265</v>
      </c>
      <c r="B197" s="121">
        <v>1.1920545</v>
      </c>
      <c r="C197" s="121">
        <v>0</v>
      </c>
      <c r="D197" s="121">
        <v>7</v>
      </c>
    </row>
    <row r="198" spans="1:4" x14ac:dyDescent="0.2">
      <c r="A198" s="123" t="s">
        <v>266</v>
      </c>
      <c r="B198" s="121">
        <v>0.22705800000000001</v>
      </c>
      <c r="C198" s="121">
        <v>0</v>
      </c>
      <c r="D198" s="121">
        <v>2</v>
      </c>
    </row>
    <row r="199" spans="1:4" x14ac:dyDescent="0.2">
      <c r="A199" s="123" t="s">
        <v>267</v>
      </c>
      <c r="B199" s="121">
        <v>1.4837225000000001</v>
      </c>
      <c r="C199" s="121">
        <v>0</v>
      </c>
      <c r="D199" s="121">
        <v>8</v>
      </c>
    </row>
    <row r="200" spans="1:4" x14ac:dyDescent="0.2">
      <c r="A200" s="123" t="s">
        <v>268</v>
      </c>
      <c r="B200" s="121">
        <v>1.1352899999999999</v>
      </c>
      <c r="C200" s="121">
        <v>0</v>
      </c>
      <c r="D200" s="121">
        <v>6</v>
      </c>
    </row>
    <row r="201" spans="1:4" x14ac:dyDescent="0.2">
      <c r="A201" s="123" t="s">
        <v>269</v>
      </c>
      <c r="B201" s="121">
        <v>1.3623479999999999</v>
      </c>
      <c r="C201" s="121">
        <v>0</v>
      </c>
      <c r="D201" s="121">
        <v>9</v>
      </c>
    </row>
    <row r="202" spans="1:4" x14ac:dyDescent="0.2">
      <c r="A202" s="123" t="s">
        <v>270</v>
      </c>
      <c r="B202" s="121">
        <v>2.2280000000000002</v>
      </c>
      <c r="C202" s="121">
        <v>0</v>
      </c>
      <c r="D202" s="121">
        <v>12</v>
      </c>
    </row>
    <row r="203" spans="1:4" x14ac:dyDescent="0.2">
      <c r="A203" s="123" t="s">
        <v>271</v>
      </c>
      <c r="B203" s="121">
        <v>1.974297</v>
      </c>
      <c r="C203" s="121">
        <v>9</v>
      </c>
      <c r="D203" s="121">
        <v>0</v>
      </c>
    </row>
    <row r="204" spans="1:4" x14ac:dyDescent="0.2">
      <c r="A204" s="123" t="s">
        <v>272</v>
      </c>
      <c r="B204" s="121">
        <v>1.974297</v>
      </c>
      <c r="C204" s="121">
        <v>11</v>
      </c>
      <c r="D204" s="121">
        <v>0</v>
      </c>
    </row>
    <row r="205" spans="1:4" x14ac:dyDescent="0.2">
      <c r="A205" s="123" t="s">
        <v>273</v>
      </c>
      <c r="B205" s="121">
        <v>0.4</v>
      </c>
      <c r="C205" s="121">
        <v>0</v>
      </c>
      <c r="D205" s="121">
        <v>10</v>
      </c>
    </row>
    <row r="206" spans="1:4" x14ac:dyDescent="0.2">
      <c r="A206" s="123" t="s">
        <v>274</v>
      </c>
      <c r="B206" s="121">
        <v>2.86</v>
      </c>
      <c r="C206" s="121">
        <v>0</v>
      </c>
      <c r="D206" s="121">
        <v>31</v>
      </c>
    </row>
    <row r="207" spans="1:4" x14ac:dyDescent="0.2">
      <c r="A207" s="123" t="s">
        <v>275</v>
      </c>
      <c r="B207" s="121">
        <v>1.5249999999999999</v>
      </c>
      <c r="C207" s="121">
        <v>0</v>
      </c>
      <c r="D207" s="121">
        <v>24</v>
      </c>
    </row>
    <row r="208" spans="1:4" x14ac:dyDescent="0.2">
      <c r="A208" s="123" t="s">
        <v>276</v>
      </c>
      <c r="B208" s="121">
        <v>2</v>
      </c>
      <c r="C208" s="121">
        <v>0</v>
      </c>
      <c r="D208" s="121">
        <v>120</v>
      </c>
    </row>
    <row r="209" spans="1:4" x14ac:dyDescent="0.2">
      <c r="A209" s="123" t="s">
        <v>277</v>
      </c>
      <c r="B209" s="121">
        <v>2.4</v>
      </c>
      <c r="C209" s="121">
        <v>0</v>
      </c>
      <c r="D209" s="121">
        <v>34</v>
      </c>
    </row>
    <row r="210" spans="1:4" x14ac:dyDescent="0.2">
      <c r="A210" s="123" t="s">
        <v>278</v>
      </c>
      <c r="B210" s="121">
        <v>1.99</v>
      </c>
      <c r="C210" s="121">
        <v>0</v>
      </c>
      <c r="D210" s="121">
        <v>23</v>
      </c>
    </row>
    <row r="211" spans="1:4" x14ac:dyDescent="0.2">
      <c r="A211" s="123" t="s">
        <v>279</v>
      </c>
      <c r="B211" s="121">
        <v>1.8149999999999999</v>
      </c>
      <c r="C211" s="121">
        <v>0</v>
      </c>
      <c r="D211" s="121">
        <v>11</v>
      </c>
    </row>
    <row r="212" spans="1:4" x14ac:dyDescent="0.2">
      <c r="A212" s="123" t="s">
        <v>279</v>
      </c>
      <c r="B212" s="121">
        <v>1.8149999999999999</v>
      </c>
      <c r="C212" s="121">
        <v>0</v>
      </c>
      <c r="D212" s="121">
        <v>11</v>
      </c>
    </row>
    <row r="213" spans="1:4" x14ac:dyDescent="0.2">
      <c r="A213" s="123" t="s">
        <v>280</v>
      </c>
      <c r="B213" s="121">
        <v>2.45033425</v>
      </c>
      <c r="C213" s="121">
        <v>0</v>
      </c>
      <c r="D213" s="121">
        <v>13</v>
      </c>
    </row>
    <row r="214" spans="1:4" x14ac:dyDescent="0.2">
      <c r="A214" s="123" t="s">
        <v>281</v>
      </c>
      <c r="B214" s="121">
        <v>2.18543325</v>
      </c>
      <c r="C214" s="121">
        <v>0</v>
      </c>
      <c r="D214" s="121">
        <v>17</v>
      </c>
    </row>
    <row r="215" spans="1:4" x14ac:dyDescent="0.2">
      <c r="A215" s="123" t="s">
        <v>282</v>
      </c>
      <c r="B215" s="121">
        <v>2.9139110000000001</v>
      </c>
      <c r="C215" s="121">
        <v>0</v>
      </c>
      <c r="D215" s="121">
        <v>22</v>
      </c>
    </row>
    <row r="216" spans="1:4" x14ac:dyDescent="0.2">
      <c r="A216" s="123" t="s">
        <v>283</v>
      </c>
      <c r="B216" s="121">
        <v>2.0398299999999998</v>
      </c>
      <c r="C216" s="121">
        <v>0</v>
      </c>
      <c r="D216" s="121">
        <v>19</v>
      </c>
    </row>
    <row r="217" spans="1:4" x14ac:dyDescent="0.2">
      <c r="A217" s="123" t="s">
        <v>284</v>
      </c>
      <c r="B217" s="121">
        <v>0.9347221</v>
      </c>
      <c r="C217" s="121">
        <v>0</v>
      </c>
      <c r="D217" s="121">
        <v>12</v>
      </c>
    </row>
    <row r="218" spans="1:4" x14ac:dyDescent="0.2">
      <c r="A218" s="123" t="s">
        <v>285</v>
      </c>
      <c r="B218" s="121">
        <v>3.381872</v>
      </c>
      <c r="C218" s="121">
        <v>0</v>
      </c>
      <c r="D218" s="121">
        <v>21</v>
      </c>
    </row>
    <row r="219" spans="1:4" x14ac:dyDescent="0.2">
      <c r="A219" s="123" t="s">
        <v>286</v>
      </c>
      <c r="B219" s="121">
        <v>2.2705799999999998</v>
      </c>
      <c r="C219" s="121">
        <v>0</v>
      </c>
      <c r="D219" s="121">
        <v>19</v>
      </c>
    </row>
    <row r="220" spans="1:4" x14ac:dyDescent="0.2">
      <c r="A220" s="123" t="s">
        <v>287</v>
      </c>
      <c r="B220" s="121">
        <v>1.324505</v>
      </c>
      <c r="C220" s="121">
        <v>0</v>
      </c>
      <c r="D220" s="121">
        <v>20</v>
      </c>
    </row>
    <row r="221" spans="1:4" x14ac:dyDescent="0.2">
      <c r="A221" s="123" t="s">
        <v>288</v>
      </c>
      <c r="B221" s="121">
        <v>0.28382249999999998</v>
      </c>
      <c r="C221" s="121">
        <v>0</v>
      </c>
      <c r="D221" s="121">
        <v>11</v>
      </c>
    </row>
    <row r="222" spans="1:4" x14ac:dyDescent="0.2">
      <c r="A222" s="123" t="s">
        <v>289</v>
      </c>
      <c r="B222" s="121">
        <v>0.28382249999999998</v>
      </c>
      <c r="C222" s="121">
        <v>0</v>
      </c>
      <c r="D222" s="121">
        <v>3</v>
      </c>
    </row>
    <row r="223" spans="1:4" x14ac:dyDescent="0.2">
      <c r="A223" s="123" t="s">
        <v>290</v>
      </c>
      <c r="B223" s="121">
        <v>0.22705800000000001</v>
      </c>
      <c r="C223" s="121">
        <v>0</v>
      </c>
      <c r="D223" s="121">
        <v>3</v>
      </c>
    </row>
    <row r="224" spans="1:4" x14ac:dyDescent="0.2">
      <c r="A224" s="123" t="s">
        <v>291</v>
      </c>
      <c r="B224" s="121">
        <v>0.28382249999999998</v>
      </c>
      <c r="C224" s="121">
        <v>0</v>
      </c>
      <c r="D224" s="121">
        <v>3</v>
      </c>
    </row>
    <row r="225" spans="1:4" x14ac:dyDescent="0.2">
      <c r="A225" s="123" t="s">
        <v>292</v>
      </c>
      <c r="B225" s="121">
        <v>0.99</v>
      </c>
      <c r="C225" s="121">
        <v>0</v>
      </c>
      <c r="D225" s="121">
        <v>20</v>
      </c>
    </row>
    <row r="226" spans="1:4" x14ac:dyDescent="0.2">
      <c r="A226" s="123" t="s">
        <v>293</v>
      </c>
      <c r="B226" s="121">
        <v>2.9517540000000002</v>
      </c>
      <c r="C226" s="121">
        <v>0</v>
      </c>
      <c r="D226" s="121">
        <v>22</v>
      </c>
    </row>
    <row r="227" spans="1:4" x14ac:dyDescent="0.2">
      <c r="A227" s="123" t="s">
        <v>294</v>
      </c>
      <c r="B227" s="121">
        <v>0.79470300000000005</v>
      </c>
      <c r="C227" s="121">
        <v>0</v>
      </c>
      <c r="D227" s="121">
        <v>15</v>
      </c>
    </row>
    <row r="228" spans="1:4" x14ac:dyDescent="0.2">
      <c r="A228" s="123" t="s">
        <v>295</v>
      </c>
      <c r="B228" s="121">
        <v>0.75</v>
      </c>
      <c r="C228" s="121">
        <v>0</v>
      </c>
      <c r="D228" s="121">
        <v>15</v>
      </c>
    </row>
    <row r="229" spans="1:4" x14ac:dyDescent="0.2">
      <c r="A229" s="123" t="s">
        <v>296</v>
      </c>
      <c r="B229" s="121">
        <v>1.7984655000000001</v>
      </c>
      <c r="C229" s="121">
        <v>0</v>
      </c>
      <c r="D229" s="121">
        <v>14</v>
      </c>
    </row>
    <row r="230" spans="1:4" x14ac:dyDescent="0.2">
      <c r="A230" s="123" t="s">
        <v>297</v>
      </c>
      <c r="B230" s="121">
        <v>2.4976379999999998</v>
      </c>
      <c r="C230" s="121">
        <v>0</v>
      </c>
      <c r="D230" s="121">
        <v>17</v>
      </c>
    </row>
    <row r="231" spans="1:4" x14ac:dyDescent="0.2">
      <c r="A231" s="123" t="s">
        <v>298</v>
      </c>
      <c r="B231" s="121">
        <v>0.85146750000000004</v>
      </c>
      <c r="C231" s="121">
        <v>0</v>
      </c>
      <c r="D231" s="121">
        <v>7</v>
      </c>
    </row>
    <row r="232" spans="1:4" x14ac:dyDescent="0.2">
      <c r="A232" s="123" t="s">
        <v>299</v>
      </c>
      <c r="B232" s="121">
        <v>24.780999999999999</v>
      </c>
      <c r="C232" s="121">
        <v>0</v>
      </c>
      <c r="D232" s="121">
        <v>1500</v>
      </c>
    </row>
    <row r="233" spans="1:4" x14ac:dyDescent="0.2">
      <c r="A233" s="123" t="s">
        <v>300</v>
      </c>
      <c r="B233" s="121">
        <v>3.2290000000000001</v>
      </c>
      <c r="C233" s="121">
        <v>0</v>
      </c>
      <c r="D233" s="121">
        <v>46</v>
      </c>
    </row>
    <row r="234" spans="1:4" x14ac:dyDescent="0.2">
      <c r="A234" s="123" t="s">
        <v>301</v>
      </c>
      <c r="B234" s="121">
        <v>5.3</v>
      </c>
      <c r="C234" s="121">
        <v>0</v>
      </c>
      <c r="D234" s="121">
        <v>24</v>
      </c>
    </row>
    <row r="235" spans="1:4" x14ac:dyDescent="0.2">
      <c r="A235" s="123" t="s">
        <v>302</v>
      </c>
      <c r="B235" s="121">
        <v>6.78</v>
      </c>
      <c r="C235" s="121">
        <v>0</v>
      </c>
      <c r="D235" s="121">
        <v>32</v>
      </c>
    </row>
    <row r="236" spans="1:4" x14ac:dyDescent="0.2">
      <c r="A236" s="123" t="s">
        <v>303</v>
      </c>
      <c r="B236" s="121">
        <v>4.9820000000000002</v>
      </c>
      <c r="C236" s="121">
        <v>0</v>
      </c>
      <c r="D236" s="121">
        <v>56</v>
      </c>
    </row>
    <row r="237" spans="1:4" x14ac:dyDescent="0.2">
      <c r="A237" s="123" t="s">
        <v>304</v>
      </c>
      <c r="B237" s="121">
        <v>6.5579999999999998</v>
      </c>
      <c r="C237" s="121">
        <v>0</v>
      </c>
      <c r="D237" s="121">
        <v>39</v>
      </c>
    </row>
    <row r="238" spans="1:4" x14ac:dyDescent="0.2">
      <c r="A238" s="123" t="s">
        <v>305</v>
      </c>
      <c r="B238" s="121">
        <v>3.87</v>
      </c>
      <c r="C238" s="121">
        <v>0</v>
      </c>
      <c r="D238" s="121">
        <v>36</v>
      </c>
    </row>
    <row r="239" spans="1:4" x14ac:dyDescent="0.2">
      <c r="A239" s="123" t="s">
        <v>306</v>
      </c>
      <c r="B239" s="121">
        <v>5.41</v>
      </c>
      <c r="C239" s="121">
        <v>0</v>
      </c>
      <c r="D239" s="121">
        <v>53</v>
      </c>
    </row>
    <row r="240" spans="1:4" x14ac:dyDescent="0.2">
      <c r="A240" s="123" t="s">
        <v>307</v>
      </c>
      <c r="B240" s="121">
        <v>2.4300000000000002</v>
      </c>
      <c r="C240" s="121">
        <v>0</v>
      </c>
      <c r="D240" s="121">
        <v>33</v>
      </c>
    </row>
    <row r="241" spans="1:4" x14ac:dyDescent="0.2">
      <c r="A241" s="123" t="s">
        <v>308</v>
      </c>
      <c r="B241" s="121">
        <v>17.285</v>
      </c>
      <c r="C241" s="121">
        <v>0</v>
      </c>
      <c r="D241" s="121">
        <v>256</v>
      </c>
    </row>
    <row r="242" spans="1:4" x14ac:dyDescent="0.2">
      <c r="A242" s="123" t="s">
        <v>309</v>
      </c>
      <c r="B242" s="121">
        <v>1.9450000000000001</v>
      </c>
      <c r="C242" s="121">
        <v>1</v>
      </c>
      <c r="D242" s="121">
        <v>56</v>
      </c>
    </row>
    <row r="243" spans="1:4" x14ac:dyDescent="0.2">
      <c r="A243" s="123" t="s">
        <v>310</v>
      </c>
      <c r="B243" s="121">
        <v>5.1849999999999996</v>
      </c>
      <c r="C243" s="121">
        <v>0</v>
      </c>
      <c r="D243" s="121">
        <v>54</v>
      </c>
    </row>
    <row r="244" spans="1:4" x14ac:dyDescent="0.2">
      <c r="A244" s="123" t="s">
        <v>311</v>
      </c>
      <c r="B244" s="121">
        <v>3.85</v>
      </c>
      <c r="C244" s="121">
        <v>0</v>
      </c>
      <c r="D244" s="121">
        <v>36</v>
      </c>
    </row>
    <row r="245" spans="1:4" x14ac:dyDescent="0.2">
      <c r="A245" s="123" t="s">
        <v>312</v>
      </c>
      <c r="B245" s="121">
        <v>11.87</v>
      </c>
      <c r="C245" s="121">
        <v>0</v>
      </c>
      <c r="D245" s="121">
        <v>93</v>
      </c>
    </row>
    <row r="246" spans="1:4" x14ac:dyDescent="0.2">
      <c r="A246" s="123" t="s">
        <v>313</v>
      </c>
      <c r="B246" s="121">
        <v>3.91</v>
      </c>
      <c r="C246" s="121">
        <v>0.999</v>
      </c>
      <c r="D246" s="121">
        <v>0</v>
      </c>
    </row>
    <row r="247" spans="1:4" x14ac:dyDescent="0.2">
      <c r="A247" s="123" t="s">
        <v>314</v>
      </c>
      <c r="B247" s="121">
        <v>16.753</v>
      </c>
      <c r="C247" s="121">
        <v>3.7</v>
      </c>
      <c r="D247" s="121">
        <v>0</v>
      </c>
    </row>
    <row r="248" spans="1:4" x14ac:dyDescent="0.2">
      <c r="A248" s="123" t="s">
        <v>315</v>
      </c>
      <c r="B248" s="121">
        <v>34.32</v>
      </c>
      <c r="C248" s="121">
        <v>4.3</v>
      </c>
      <c r="D248" s="121">
        <v>0</v>
      </c>
    </row>
    <row r="249" spans="1:4" x14ac:dyDescent="0.2">
      <c r="A249" s="123" t="s">
        <v>316</v>
      </c>
      <c r="B249" s="121">
        <v>23.29</v>
      </c>
      <c r="C249" s="121">
        <v>5.0999999999999996</v>
      </c>
      <c r="D249" s="121">
        <v>0</v>
      </c>
    </row>
    <row r="250" spans="1:4" x14ac:dyDescent="0.2">
      <c r="A250" s="123" t="s">
        <v>317</v>
      </c>
      <c r="B250" s="121">
        <v>15.58</v>
      </c>
      <c r="C250" s="121">
        <v>2.4</v>
      </c>
      <c r="D250" s="121">
        <v>0</v>
      </c>
    </row>
    <row r="251" spans="1:4" x14ac:dyDescent="0.2">
      <c r="A251" s="123" t="s">
        <v>318</v>
      </c>
      <c r="B251" s="121">
        <v>7.15</v>
      </c>
      <c r="C251" s="121">
        <v>1</v>
      </c>
      <c r="D251" s="121">
        <v>0</v>
      </c>
    </row>
    <row r="252" spans="1:4" x14ac:dyDescent="0.2">
      <c r="A252" s="123" t="s">
        <v>319</v>
      </c>
      <c r="B252" s="121">
        <v>8.9700000000000006</v>
      </c>
      <c r="C252" s="121">
        <v>3.29</v>
      </c>
      <c r="D252" s="121">
        <v>0</v>
      </c>
    </row>
    <row r="253" spans="1:4" x14ac:dyDescent="0.2">
      <c r="A253" s="123" t="s">
        <v>320</v>
      </c>
      <c r="B253" s="121">
        <v>19.18</v>
      </c>
      <c r="C253" s="121">
        <v>12.25</v>
      </c>
      <c r="D253" s="121">
        <v>0</v>
      </c>
    </row>
    <row r="254" spans="1:4" x14ac:dyDescent="0.2">
      <c r="A254" s="123" t="s">
        <v>321</v>
      </c>
      <c r="B254" s="121">
        <v>13.888999999999999</v>
      </c>
      <c r="C254" s="121">
        <v>0.5</v>
      </c>
      <c r="D254" s="121">
        <v>0</v>
      </c>
    </row>
    <row r="255" spans="1:4" x14ac:dyDescent="0.2">
      <c r="A255" s="123" t="s">
        <v>322</v>
      </c>
      <c r="B255" s="121">
        <v>16.145</v>
      </c>
      <c r="C255" s="121">
        <v>2.1</v>
      </c>
      <c r="D255" s="121">
        <v>0</v>
      </c>
    </row>
    <row r="256" spans="1:4" x14ac:dyDescent="0.2">
      <c r="A256" s="123" t="s">
        <v>323</v>
      </c>
      <c r="B256" s="121">
        <v>2.17</v>
      </c>
      <c r="C256" s="121">
        <v>1</v>
      </c>
      <c r="D256" s="121">
        <v>0</v>
      </c>
    </row>
    <row r="257" spans="1:4" x14ac:dyDescent="0.2">
      <c r="A257" s="123" t="s">
        <v>324</v>
      </c>
      <c r="B257" s="121">
        <v>2.73</v>
      </c>
      <c r="C257" s="121">
        <v>0.8</v>
      </c>
      <c r="D257" s="121">
        <v>0</v>
      </c>
    </row>
    <row r="258" spans="1:4" x14ac:dyDescent="0.2">
      <c r="A258" s="123" t="s">
        <v>325</v>
      </c>
      <c r="B258" s="121">
        <v>12.39</v>
      </c>
      <c r="C258" s="121">
        <v>0.7</v>
      </c>
      <c r="D258" s="121">
        <v>0</v>
      </c>
    </row>
    <row r="259" spans="1:4" x14ac:dyDescent="0.2">
      <c r="A259" s="123" t="s">
        <v>326</v>
      </c>
      <c r="B259" s="121">
        <v>17.428000000000001</v>
      </c>
      <c r="C259" s="121">
        <v>1.38</v>
      </c>
      <c r="D259" s="121">
        <v>0</v>
      </c>
    </row>
    <row r="260" spans="1:4" x14ac:dyDescent="0.2">
      <c r="A260" s="123" t="s">
        <v>327</v>
      </c>
      <c r="B260" s="121">
        <v>11.996</v>
      </c>
      <c r="C260" s="121">
        <v>6.75</v>
      </c>
      <c r="D260" s="121">
        <v>0</v>
      </c>
    </row>
    <row r="261" spans="1:4" x14ac:dyDescent="0.2">
      <c r="A261" s="123" t="s">
        <v>328</v>
      </c>
      <c r="B261" s="121">
        <v>7.7969999999999997</v>
      </c>
      <c r="C261" s="121">
        <v>3.7</v>
      </c>
      <c r="D261" s="121">
        <v>0</v>
      </c>
    </row>
    <row r="262" spans="1:4" x14ac:dyDescent="0.2">
      <c r="A262" s="123" t="s">
        <v>329</v>
      </c>
      <c r="B262" s="121">
        <v>16.504999999999999</v>
      </c>
      <c r="C262" s="121">
        <v>0.1</v>
      </c>
      <c r="D262" s="121">
        <v>0</v>
      </c>
    </row>
    <row r="263" spans="1:4" x14ac:dyDescent="0.2">
      <c r="A263" s="123" t="s">
        <v>330</v>
      </c>
      <c r="B263" s="121">
        <v>22.6</v>
      </c>
      <c r="C263" s="121">
        <v>1</v>
      </c>
      <c r="D263" s="121">
        <v>0</v>
      </c>
    </row>
    <row r="264" spans="1:4" x14ac:dyDescent="0.2">
      <c r="B264" s="126">
        <f>SUM(B2:B263)</f>
        <v>2447.0873210999994</v>
      </c>
      <c r="C264" s="126">
        <f t="shared" ref="C264:D264" si="0">SUM(C2:C263)</f>
        <v>542.6500000000002</v>
      </c>
      <c r="D264" s="126">
        <f t="shared" si="0"/>
        <v>4723</v>
      </c>
    </row>
    <row r="265" spans="1:4" x14ac:dyDescent="0.2">
      <c r="B265" s="120" t="s">
        <v>333</v>
      </c>
      <c r="C265" s="118" t="s">
        <v>331</v>
      </c>
      <c r="D265" s="118" t="s">
        <v>332</v>
      </c>
    </row>
    <row r="267" spans="1:4" x14ac:dyDescent="0.2">
      <c r="C267" s="118">
        <f>C264*10000/20</f>
        <v>271325.00000000012</v>
      </c>
    </row>
  </sheetData>
  <autoFilter ref="A1:D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8" sqref="D3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</vt:lpstr>
      <vt:lpstr>Т (2)</vt:lpstr>
      <vt:lpstr>Т (3)</vt:lpstr>
      <vt:lpstr>расчет МРСК</vt:lpstr>
      <vt:lpstr>Лист2</vt:lpstr>
      <vt:lpstr>Лист1</vt:lpstr>
      <vt:lpstr>интерполяция</vt:lpstr>
      <vt:lpstr>Т!Заголовки_для_печати</vt:lpstr>
      <vt:lpstr>'Т (2)'!Заголовки_для_печати</vt:lpstr>
      <vt:lpstr>'Т (3)'!Заголовки_для_печати</vt:lpstr>
      <vt:lpstr>'расчет МРСК'!Область_печати</vt:lpstr>
      <vt:lpstr>Т!Область_печати</vt:lpstr>
      <vt:lpstr>'Т (2)'!Область_печати</vt:lpstr>
      <vt:lpstr>'Т (3)'!Область_печати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Ирдуганова Ирина Николаевна</cp:lastModifiedBy>
  <cp:lastPrinted>2022-03-03T06:24:20Z</cp:lastPrinted>
  <dcterms:created xsi:type="dcterms:W3CDTF">2002-03-25T05:35:56Z</dcterms:created>
  <dcterms:modified xsi:type="dcterms:W3CDTF">2022-03-10T02:04:53Z</dcterms:modified>
</cp:coreProperties>
</file>